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5.1.4. Ihriská\"/>
    </mc:Choice>
  </mc:AlternateContent>
  <xr:revisionPtr revIDLastSave="0" documentId="13_ncr:1_{6C3CAC70-7710-42DA-8DAC-8B57C29AD026}" xr6:coauthVersionLast="47" xr6:coauthVersionMax="47" xr10:uidLastSave="{00000000-0000-0000-0000-000000000000}"/>
  <bookViews>
    <workbookView xWindow="38280" yWindow="-120" windowWidth="29040" windowHeight="15720" activeTab="1" xr2:uid="{00000000-000D-0000-FFFF-FFFF00000000}"/>
  </bookViews>
  <sheets>
    <sheet name="Rekapitulácia stavby" sheetId="1" r:id="rId1"/>
    <sheet name="SO 05.3 - Oplotenie pri i..." sheetId="4" r:id="rId2"/>
  </sheets>
  <definedNames>
    <definedName name="_xlnm._FilterDatabase" localSheetId="1" hidden="1">'SO 05.3 - Oplotenie pri i...'!$C$122:$K$151</definedName>
    <definedName name="_xlnm.Print_Titles" localSheetId="0">'Rekapitulácia stavby'!$103:$103</definedName>
    <definedName name="_xlnm.Print_Titles" localSheetId="1">'SO 05.3 - Oplotenie pri i...'!$122:$122</definedName>
    <definedName name="_xlnm.Print_Area" localSheetId="0">'Rekapitulácia stavby'!$B$3:$AP$117</definedName>
    <definedName name="_xlnm.Print_Area" localSheetId="1">'SO 05.3 - Oplotenie pri i...'!$B$109:$J$152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2" i="1" l="1"/>
  <c r="W33" i="1"/>
  <c r="W34" i="1"/>
  <c r="J37" i="4" l="1"/>
  <c r="J36" i="4"/>
  <c r="J35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5" i="4"/>
  <c r="BH145" i="4"/>
  <c r="BG145" i="4"/>
  <c r="BE145" i="4"/>
  <c r="T145" i="4"/>
  <c r="R145" i="4"/>
  <c r="P145" i="4"/>
  <c r="BI142" i="4"/>
  <c r="BH142" i="4"/>
  <c r="BG142" i="4"/>
  <c r="BE142" i="4"/>
  <c r="T142" i="4"/>
  <c r="T141" i="4"/>
  <c r="R142" i="4"/>
  <c r="R141" i="4" s="1"/>
  <c r="P142" i="4"/>
  <c r="P141" i="4" s="1"/>
  <c r="BI139" i="4"/>
  <c r="BH139" i="4"/>
  <c r="BG139" i="4"/>
  <c r="BE139" i="4"/>
  <c r="T139" i="4"/>
  <c r="T138" i="4"/>
  <c r="R139" i="4"/>
  <c r="R138" i="4" s="1"/>
  <c r="P139" i="4"/>
  <c r="P138" i="4"/>
  <c r="BI136" i="4"/>
  <c r="BH136" i="4"/>
  <c r="BG136" i="4"/>
  <c r="BE136" i="4"/>
  <c r="T136" i="4"/>
  <c r="T135" i="4" s="1"/>
  <c r="R136" i="4"/>
  <c r="R135" i="4" s="1"/>
  <c r="P136" i="4"/>
  <c r="P135" i="4"/>
  <c r="BI133" i="4"/>
  <c r="BH133" i="4"/>
  <c r="BG133" i="4"/>
  <c r="BE133" i="4"/>
  <c r="T133" i="4"/>
  <c r="R133" i="4"/>
  <c r="P133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8" i="4"/>
  <c r="BH128" i="4"/>
  <c r="BG128" i="4"/>
  <c r="BE128" i="4"/>
  <c r="T128" i="4"/>
  <c r="R128" i="4"/>
  <c r="P128" i="4"/>
  <c r="BI126" i="4"/>
  <c r="BH126" i="4"/>
  <c r="BG126" i="4"/>
  <c r="BE126" i="4"/>
  <c r="T126" i="4"/>
  <c r="R126" i="4"/>
  <c r="P126" i="4"/>
  <c r="J120" i="4"/>
  <c r="J119" i="4"/>
  <c r="F119" i="4"/>
  <c r="F117" i="4"/>
  <c r="E115" i="4"/>
  <c r="J92" i="4"/>
  <c r="J91" i="4"/>
  <c r="F91" i="4"/>
  <c r="F89" i="4"/>
  <c r="E87" i="4"/>
  <c r="J18" i="4"/>
  <c r="E18" i="4"/>
  <c r="F92" i="4" s="1"/>
  <c r="J17" i="4"/>
  <c r="J12" i="4"/>
  <c r="J117" i="4" s="1"/>
  <c r="E7" i="4"/>
  <c r="E113" i="4" s="1"/>
  <c r="L101" i="1"/>
  <c r="AM101" i="1"/>
  <c r="AM100" i="1"/>
  <c r="L100" i="1"/>
  <c r="AM98" i="1"/>
  <c r="L98" i="1"/>
  <c r="L96" i="1"/>
  <c r="L95" i="1"/>
  <c r="BK131" i="4"/>
  <c r="BK142" i="4"/>
  <c r="BK139" i="4"/>
  <c r="BK149" i="4"/>
  <c r="BK145" i="4"/>
  <c r="BK128" i="4"/>
  <c r="BK148" i="4"/>
  <c r="BK133" i="4"/>
  <c r="BK136" i="4"/>
  <c r="BK130" i="4"/>
  <c r="BK147" i="4"/>
  <c r="BK151" i="4"/>
  <c r="BK150" i="4"/>
  <c r="BK126" i="4"/>
  <c r="F33" i="4" l="1"/>
  <c r="R144" i="4"/>
  <c r="R143" i="4"/>
  <c r="R123" i="4" s="1"/>
  <c r="BK125" i="4"/>
  <c r="J98" i="4" s="1"/>
  <c r="P144" i="4"/>
  <c r="P143" i="4" s="1"/>
  <c r="P125" i="4"/>
  <c r="P124" i="4" s="1"/>
  <c r="BK144" i="4"/>
  <c r="BK143" i="4" s="1"/>
  <c r="J103" i="4"/>
  <c r="T144" i="4"/>
  <c r="T143" i="4"/>
  <c r="R125" i="4"/>
  <c r="R124" i="4"/>
  <c r="T125" i="4"/>
  <c r="T124" i="4"/>
  <c r="BK138" i="4"/>
  <c r="J100" i="4"/>
  <c r="BK141" i="4"/>
  <c r="J101" i="4" s="1"/>
  <c r="BK135" i="4"/>
  <c r="J99" i="4" s="1"/>
  <c r="BF145" i="4"/>
  <c r="J89" i="4"/>
  <c r="BF139" i="4"/>
  <c r="BF148" i="4"/>
  <c r="E85" i="4"/>
  <c r="BF126" i="4"/>
  <c r="BF147" i="4"/>
  <c r="BF131" i="4"/>
  <c r="F120" i="4"/>
  <c r="BF136" i="4"/>
  <c r="BF149" i="4"/>
  <c r="BF142" i="4"/>
  <c r="BF151" i="4"/>
  <c r="BF133" i="4"/>
  <c r="BF150" i="4"/>
  <c r="BF128" i="4"/>
  <c r="BF130" i="4"/>
  <c r="F37" i="4"/>
  <c r="F35" i="4"/>
  <c r="J33" i="4"/>
  <c r="F36" i="4"/>
  <c r="J102" i="4" l="1"/>
  <c r="T123" i="4"/>
  <c r="P123" i="4"/>
  <c r="BK124" i="4"/>
  <c r="BK123" i="4" s="1"/>
  <c r="J30" i="4" s="1"/>
  <c r="J34" i="4"/>
  <c r="F34" i="4"/>
  <c r="J96" i="4" l="1"/>
  <c r="J39" i="4"/>
  <c r="J97" i="4" l="1"/>
</calcChain>
</file>

<file path=xl/sharedStrings.xml><?xml version="1.0" encoding="utf-8"?>
<sst xmlns="http://schemas.openxmlformats.org/spreadsheetml/2006/main" count="553" uniqueCount="186">
  <si>
    <t>Export Komplet</t>
  </si>
  <si>
    <t/>
  </si>
  <si>
    <t>2.0</t>
  </si>
  <si>
    <t>False</t>
  </si>
  <si>
    <t>{9db9818e-b7c7-4c3e-b2d3-0a7abf66700b}</t>
  </si>
  <si>
    <t>&gt;&gt;  skryté stĺpce  &lt;&lt;</t>
  </si>
  <si>
    <t>0,01</t>
  </si>
  <si>
    <t>23</t>
  </si>
  <si>
    <t>v ---  nižšie sa nachádzajú doplnkové a pomocné údaje k zostavám  --- v</t>
  </si>
  <si>
    <t>0,001</t>
  </si>
  <si>
    <t>Kód:</t>
  </si>
  <si>
    <t>20250326</t>
  </si>
  <si>
    <t>Stavba:</t>
  </si>
  <si>
    <t>JKSO:</t>
  </si>
  <si>
    <t>KS:</t>
  </si>
  <si>
    <t>Miesto:</t>
  </si>
  <si>
    <t>k.ú. Radvaň, Banská Bystrica</t>
  </si>
  <si>
    <t>Dátum:</t>
  </si>
  <si>
    <t>Objednávateľ:</t>
  </si>
  <si>
    <t>IČO:</t>
  </si>
  <si>
    <t>Mesto Banská Bystrica</t>
  </si>
  <si>
    <t>IČ DPH:</t>
  </si>
  <si>
    <t>Zhotoviteľ:</t>
  </si>
  <si>
    <t xml:space="preserve"> </t>
  </si>
  <si>
    <t>Projektant:</t>
  </si>
  <si>
    <t>Ateliér DUMA</t>
  </si>
  <si>
    <t>True</t>
  </si>
  <si>
    <t>Spracovateľ:</t>
  </si>
  <si>
    <t>Ing. Magdalena Horňáková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</si>
  <si>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</si>
  <si>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</si>
  <si>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</si>
  <si>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</si>
  <si>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</si>
  <si>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</si>
  <si>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</si>
  <si>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</si>
  <si>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</si>
  <si>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</si>
  <si>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</si>
  <si>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</si>
  <si>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</si>
  <si>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</si>
  <si>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</si>
  <si>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</si>
  <si>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</si>
  <si>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</si>
  <si>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</si>
  <si>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</si>
  <si>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</si>
  <si>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</si>
  <si>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Cena bez DPH [EUR]</t>
  </si>
  <si>
    <t>Cena s DPH [EUR]</t>
  </si>
  <si>
    <t>Typ</t>
  </si>
  <si>
    <t>Náklady z rozpočtov</t>
  </si>
  <si>
    <t>D</t>
  </si>
  <si>
    <t>0</t>
  </si>
  <si>
    <t>###NOIMPORT###</t>
  </si>
  <si>
    <t>IMPORT</t>
  </si>
  <si>
    <t>{00000000-0000-0000-0000-000000000000}</t>
  </si>
  <si>
    <t>1</t>
  </si>
  <si>
    <t>SO 05.3</t>
  </si>
  <si>
    <t>{4b1e1b35-95fe-4a09-8764-f4898534a749}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</si>
  <si>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</si>
  <si>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</si>
  <si>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</si>
  <si>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</si>
  <si>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</si>
  <si>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</si>
  <si>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</si>
  <si>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</si>
  <si>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</si>
  <si>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</si>
  <si>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99 - Presun hmôt HSV</t>
  </si>
  <si>
    <t>PSV - Práce a dodávky PSV</t>
  </si>
  <si>
    <t xml:space="preserve">    767 - Konštrukcie doplnkové kovové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</si>
  <si>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</si>
  <si>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</si>
  <si>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</si>
  <si>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</si>
  <si>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</si>
  <si>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</si>
  <si>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</si>
  <si>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</si>
  <si>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</si>
  <si>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</si>
  <si>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</si>
  <si>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</si>
  <si>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</si>
  <si>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</si>
  <si>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</si>
  <si>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</si>
  <si>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m3</t>
  </si>
  <si>
    <t>4</t>
  </si>
  <si>
    <t>2</t>
  </si>
  <si>
    <t>VV</t>
  </si>
  <si>
    <t>131211119.S</t>
  </si>
  <si>
    <t>Príplatok za lepivosť pri hĺbení jám ručným náradím v hornine tr. 3</t>
  </si>
  <si>
    <t>3</t>
  </si>
  <si>
    <t>162501102.S</t>
  </si>
  <si>
    <t>Vodorovné premiestnenie výkopku po spevnenej ceste z horniny tr.1-4, do 100 m3 na vzdialenosť do 3000 m</t>
  </si>
  <si>
    <t>162501105.S</t>
  </si>
  <si>
    <t>Vodorovné premiestnenie výkopku po spevnenej ceste z horniny tr.1-4, do 100 m3, príplatok k cene za každých ďalšich a začatých 1000 m</t>
  </si>
  <si>
    <t>5</t>
  </si>
  <si>
    <t>171209002.S</t>
  </si>
  <si>
    <t>Poplatok za skládku - zemina a kamenivo (17 05), ostatné</t>
  </si>
  <si>
    <t>t</t>
  </si>
  <si>
    <t>6</t>
  </si>
  <si>
    <t>Zakladanie</t>
  </si>
  <si>
    <t>7</t>
  </si>
  <si>
    <t>8</t>
  </si>
  <si>
    <t>9</t>
  </si>
  <si>
    <t>10</t>
  </si>
  <si>
    <t>11</t>
  </si>
  <si>
    <t>M</t>
  </si>
  <si>
    <t>99</t>
  </si>
  <si>
    <t>Presun hmôt HSV</t>
  </si>
  <si>
    <t>12</t>
  </si>
  <si>
    <t>998151111.S</t>
  </si>
  <si>
    <t>Presun hmôt pre obj.8152, 8153,8159,zvislá nosná konštr.z tehál,tvárnic,blokov výšky do 10 m</t>
  </si>
  <si>
    <t>PSV</t>
  </si>
  <si>
    <t>Práce a dodávky PSV</t>
  </si>
  <si>
    <t>13</t>
  </si>
  <si>
    <t>16</t>
  </si>
  <si>
    <t>14</t>
  </si>
  <si>
    <t>32</t>
  </si>
  <si>
    <t>%</t>
  </si>
  <si>
    <t>m</t>
  </si>
  <si>
    <t>767</t>
  </si>
  <si>
    <t>Konštrukcie doplnkové kovové</t>
  </si>
  <si>
    <t>998767201.S</t>
  </si>
  <si>
    <t>Presun hmôt pre kovové stavebné doplnkové konštrukcie v objektoch výšky do 6 m</t>
  </si>
  <si>
    <t xml:space="preserve">    9 - Ostatné konštrukcie a práce-búranie</t>
  </si>
  <si>
    <t>131211111.S</t>
  </si>
  <si>
    <t>Hĺbenie jám v  hornine tr.3 nesúdržných - ručným náradím</t>
  </si>
  <si>
    <t>278311043.S</t>
  </si>
  <si>
    <t>Zálievka kotevných otvorov z betónu prostého tr. C 16/20, objem 1 otvoru 0,10-0,50 m3</t>
  </si>
  <si>
    <t>Ostatné konštrukcie a práce-búranie</t>
  </si>
  <si>
    <t>959941123.S</t>
  </si>
  <si>
    <t>Chemická kotva s kotevným svorníkom tesnená chemickou ampulkou do betónu, ŽB, kameňa, s vyvŕtaním otvoru M12/95/220 mm</t>
  </si>
  <si>
    <t>ks</t>
  </si>
  <si>
    <t>767914160.S</t>
  </si>
  <si>
    <t>Montáž oplotenia panelového z pletiva na stĺpiky výšky nad 2,2 m</t>
  </si>
  <si>
    <t>553510028400.S</t>
  </si>
  <si>
    <t>767916720.S</t>
  </si>
  <si>
    <t>Osadenie stĺpika pre pletivové panelové ploty, s výškou nad 2 m na oceľovú platňu</t>
  </si>
  <si>
    <t>553510031000.S</t>
  </si>
  <si>
    <t>Platňa pre stĺpik nasadzovacia na priskrutkovanie 138x126x5 mm - 3 otvory, pre panelový plotový systém</t>
  </si>
  <si>
    <t>-779504017</t>
  </si>
  <si>
    <t>3,14*0,15*0,15*1,2*16</t>
  </si>
  <si>
    <t>405928920</t>
  </si>
  <si>
    <t>1,356</t>
  </si>
  <si>
    <t>612136689</t>
  </si>
  <si>
    <t>-2122042524</t>
  </si>
  <si>
    <t>1,356*17 'Prepočítané koeficientom množstva</t>
  </si>
  <si>
    <t>442609959</t>
  </si>
  <si>
    <t>1,356*1,8 'Prepočítané koeficientom množstva</t>
  </si>
  <si>
    <t>1264529692</t>
  </si>
  <si>
    <t>1,356*1,03 'Prepočítané koeficientom množstva</t>
  </si>
  <si>
    <t>1148439865</t>
  </si>
  <si>
    <t>3*16</t>
  </si>
  <si>
    <t>-621079962</t>
  </si>
  <si>
    <t>-1935306023</t>
  </si>
  <si>
    <t>15*2,52</t>
  </si>
  <si>
    <t>Panel pre panelový plotový systém, veľkosť oka 100x50 mm, vxl 2,60x2,48 m, poplastovaný na pozinkovanej oceli</t>
  </si>
  <si>
    <t>550867077</t>
  </si>
  <si>
    <t>-1041777279</t>
  </si>
  <si>
    <t>553510029900.S</t>
  </si>
  <si>
    <t>Stĺpik, výška 2,2 m, poplastovaný na pozinkovanej oceli, pre panelový plotový systém</t>
  </si>
  <si>
    <t>1695050873</t>
  </si>
  <si>
    <t>-1963319992</t>
  </si>
  <si>
    <t>-79635440</t>
  </si>
  <si>
    <t>Stav. Objekt:</t>
  </si>
  <si>
    <t>Zelené sídliská / lokalita Bernolákova - Radvanská</t>
  </si>
  <si>
    <t xml:space="preserve">SO 05 - Drobná architektúra, umelecké prvky </t>
  </si>
  <si>
    <t>SO 05</t>
  </si>
  <si>
    <t>Oplotenie pri ihrisku - ETAPA 1</t>
  </si>
  <si>
    <t>SO 05.3 - Oplotenie pri ihrisku - ETAPA 1</t>
  </si>
  <si>
    <t>Drobná architektúra, umelecké prvky 
ETAPA 1 - CELKOM</t>
  </si>
  <si>
    <t>PRÁCE A DODÁVKY HSV</t>
  </si>
  <si>
    <t>Drobná architektúra, umelecké prvky 
ETAPA 1 - HSV</t>
  </si>
  <si>
    <t>PRÁCE A DODÁVKY PSV</t>
  </si>
  <si>
    <t>Drobná architektúra, umelecké prvky 
ETAPA 1 - PSV</t>
  </si>
  <si>
    <t>;;</t>
  </si>
  <si>
    <t>VÝKAZ VÝMER</t>
  </si>
  <si>
    <t>REKAPITULÁCIA OBJEKTOV STAVBY_VÝKAZ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</si>
</sst>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b/>
      <sz val="11"/>
      <color rgb="FF003366"/>
      <name val="Arial CE"/>
      <family val="2"/>
      <charset val="238"/>
    </font>
    <font>
      <i/>
      <sz val="11"/>
      <color rgb="FF003366"/>
      <name val="Arial CE"/>
      <family val="2"/>
      <charset val="238"/>
    </font>
    <font>
      <i/>
      <sz val="11"/>
      <color rgb="FFFF0000"/>
      <name val="Arial CE"/>
      <family val="2"/>
      <charset val="238"/>
    </font>
    <font>
      <b/>
      <sz val="12"/>
      <color rgb="FF00336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4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4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67" fontId="32" fillId="0" borderId="0" xfId="0" applyNumberFormat="1" applyFont="1" applyAlignment="1">
      <alignment vertical="center"/>
    </xf>
    <xf numFmtId="167" fontId="3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167" fontId="33" fillId="0" borderId="0" xfId="0" applyNumberFormat="1" applyFont="1" applyAlignment="1">
      <alignment vertical="center"/>
    </xf>
    <xf numFmtId="4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167" fontId="32" fillId="0" borderId="0" xfId="0" applyNumberFormat="1" applyFont="1" applyAlignment="1">
      <alignment vertical="center"/>
    </xf>
    <xf numFmtId="4" fontId="32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 wrapText="1"/>
    </xf>
    <xf numFmtId="167" fontId="35" fillId="0" borderId="0" xfId="0" applyNumberFormat="1" applyFont="1" applyAlignment="1">
      <alignment vertical="center"/>
    </xf>
    <xf numFmtId="4" fontId="3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1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167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</cellXfs>
  <cellStyles count="1"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69"/>
  <sheetViews>
    <sheetView showGridLines="0" topLeftCell="B1" zoomScale="90" zoomScaleNormal="90" workbookViewId="0">
      <selection activeCell="AI121" sqref="AI121"/>
    </sheetView>
  </sheetViews>
  <sheetFormatPr defaultRowHeight="10" x14ac:dyDescent="0.2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4.33203125" customWidth="1"/>
    <col min="41" max="41" width="7.44140625" customWidth="1"/>
    <col min="42" max="42" width="4.109375" customWidth="1"/>
    <col min="43" max="43" width="15.6640625" hidden="1" customWidth="1"/>
    <col min="44" max="44" width="13.6640625" customWidth="1"/>
    <col min="45" max="47" width="25.6640625" customWidth="1"/>
    <col min="48" max="49" width="21.6640625" customWidth="1"/>
    <col min="50" max="51" width="25" customWidth="1"/>
    <col min="52" max="52" width="21.6640625" customWidth="1"/>
    <col min="53" max="53" width="19.109375" customWidth="1"/>
    <col min="54" max="54" width="25" customWidth="1"/>
    <col min="55" max="55" width="21.6640625" customWidth="1"/>
    <col min="56" max="56" width="19.109375" customWidth="1"/>
    <col min="57" max="57" width="66.44140625" customWidth="1"/>
    <col min="71" max="91" width="9.33203125" hidden="1"/>
  </cols>
  <sheetData>
    <row r="1" spans="1:74" x14ac:dyDescent="0.2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7" customHeight="1" x14ac:dyDescent="0.2">
      <c r="AR2" s="169" t="s">
        <v>5</v>
      </c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3" t="s">
        <v>6</v>
      </c>
      <c r="BT2" s="13" t="s">
        <v>7</v>
      </c>
    </row>
    <row r="3" spans="1:74" ht="7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5" customHeight="1" x14ac:dyDescent="0.2">
      <c r="B4" s="16"/>
      <c r="D4" s="17" t="s">
        <v>184</v>
      </c>
      <c r="AR4" s="16"/>
      <c r="AS4" s="18" t="s">
        <v>8</v>
      </c>
      <c r="BS4" s="13" t="s">
        <v>9</v>
      </c>
    </row>
    <row r="5" spans="1:74" ht="12" customHeight="1" x14ac:dyDescent="0.2">
      <c r="B5" s="16"/>
      <c r="D5" s="19" t="s">
        <v>10</v>
      </c>
      <c r="K5" s="171" t="s">
        <v>11</v>
      </c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R5" s="16"/>
      <c r="BS5" s="13" t="s">
        <v>6</v>
      </c>
    </row>
    <row r="6" spans="1:74" ht="23.5" customHeight="1" x14ac:dyDescent="0.2">
      <c r="B6" s="16"/>
      <c r="D6" s="21" t="s">
        <v>12</v>
      </c>
      <c r="K6" s="190" t="s">
        <v>173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R6" s="16"/>
      <c r="BS6" s="13" t="s">
        <v>6</v>
      </c>
    </row>
    <row r="7" spans="1:74" ht="23.5" customHeight="1" x14ac:dyDescent="0.2">
      <c r="B7" s="16"/>
      <c r="D7" s="21" t="s">
        <v>172</v>
      </c>
      <c r="K7" s="190" t="s">
        <v>174</v>
      </c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R7" s="16"/>
      <c r="BS7" s="13"/>
    </row>
    <row r="8" spans="1:74" ht="12" customHeight="1" x14ac:dyDescent="0.2">
      <c r="B8" s="16"/>
      <c r="D8" s="22" t="s">
        <v>13</v>
      </c>
      <c r="K8" s="20" t="s">
        <v>1</v>
      </c>
      <c r="AK8" s="22" t="s">
        <v>14</v>
      </c>
      <c r="AN8" s="20" t="s">
        <v>1</v>
      </c>
      <c r="AR8" s="16"/>
      <c r="BS8" s="13" t="s">
        <v>6</v>
      </c>
    </row>
    <row r="9" spans="1:74" ht="12" customHeight="1" x14ac:dyDescent="0.2">
      <c r="B9" s="16"/>
      <c r="D9" s="22" t="s">
        <v>15</v>
      </c>
      <c r="K9" s="20" t="s">
        <v>16</v>
      </c>
      <c r="AK9" s="22" t="s">
        <v>17</v>
      </c>
      <c r="AN9" s="153">
        <v>46082</v>
      </c>
      <c r="AR9" s="16"/>
      <c r="BS9" s="13" t="s">
        <v>6</v>
      </c>
    </row>
    <row r="10" spans="1:74" ht="14.5" customHeight="1" x14ac:dyDescent="0.2">
      <c r="B10" s="16"/>
      <c r="AR10" s="16"/>
      <c r="BS10" s="13" t="s">
        <v>6</v>
      </c>
    </row>
    <row r="11" spans="1:74" ht="12" customHeight="1" x14ac:dyDescent="0.2">
      <c r="B11" s="16"/>
      <c r="D11" s="22" t="s">
        <v>18</v>
      </c>
      <c r="AK11" s="22" t="s">
        <v>19</v>
      </c>
      <c r="AN11" s="20" t="s">
        <v>1</v>
      </c>
      <c r="AR11" s="16"/>
      <c r="BS11" s="13" t="s">
        <v>6</v>
      </c>
    </row>
    <row r="12" spans="1:74" ht="18.5" customHeight="1" x14ac:dyDescent="0.2">
      <c r="B12" s="16"/>
      <c r="E12" s="20" t="s">
        <v>20</v>
      </c>
      <c r="AK12" s="22" t="s">
        <v>21</v>
      </c>
      <c r="AN12" s="20" t="s">
        <v>1</v>
      </c>
      <c r="AR12" s="16"/>
      <c r="BS12" s="13" t="s">
        <v>6</v>
      </c>
    </row>
    <row r="13" spans="1:74" ht="7" customHeight="1" x14ac:dyDescent="0.2">
      <c r="B13" s="16"/>
      <c r="AR13" s="16"/>
      <c r="BS13" s="13" t="s">
        <v>6</v>
      </c>
    </row>
    <row r="14" spans="1:74" ht="12" customHeight="1" x14ac:dyDescent="0.2">
      <c r="B14" s="16"/>
      <c r="D14" s="22" t="s">
        <v>22</v>
      </c>
      <c r="AK14" s="22" t="s">
        <v>19</v>
      </c>
      <c r="AN14" s="20" t="s">
        <v>1</v>
      </c>
      <c r="AR14" s="16"/>
      <c r="BS14" s="13" t="s">
        <v>6</v>
      </c>
    </row>
    <row r="15" spans="1:74" ht="12.5" x14ac:dyDescent="0.2">
      <c r="B15" s="16"/>
      <c r="E15" s="20" t="s">
        <v>23</v>
      </c>
      <c r="AK15" s="22" t="s">
        <v>21</v>
      </c>
      <c r="AN15" s="20" t="s">
        <v>1</v>
      </c>
      <c r="AR15" s="16"/>
      <c r="BS15" s="13" t="s">
        <v>6</v>
      </c>
    </row>
    <row r="16" spans="1:74" ht="7" customHeight="1" x14ac:dyDescent="0.2">
      <c r="B16" s="16"/>
      <c r="AR16" s="16"/>
      <c r="BS16" s="13" t="s">
        <v>3</v>
      </c>
    </row>
    <row r="17" spans="2:71" ht="12" customHeight="1" x14ac:dyDescent="0.2">
      <c r="B17" s="16"/>
      <c r="D17" s="22" t="s">
        <v>24</v>
      </c>
      <c r="AK17" s="22" t="s">
        <v>19</v>
      </c>
      <c r="AN17" s="20" t="s">
        <v>1</v>
      </c>
      <c r="AR17" s="16"/>
      <c r="BS17" s="13" t="s">
        <v>3</v>
      </c>
    </row>
    <row r="18" spans="2:71" ht="18.5" customHeight="1" x14ac:dyDescent="0.2">
      <c r="B18" s="16"/>
      <c r="E18" s="20" t="s">
        <v>25</v>
      </c>
      <c r="AK18" s="22" t="s">
        <v>21</v>
      </c>
      <c r="AN18" s="20" t="s">
        <v>1</v>
      </c>
      <c r="AR18" s="16"/>
      <c r="BS18" s="13" t="s">
        <v>26</v>
      </c>
    </row>
    <row r="19" spans="2:71" ht="7" customHeight="1" x14ac:dyDescent="0.2">
      <c r="B19" s="16"/>
      <c r="AR19" s="16"/>
      <c r="BS19" s="13" t="s">
        <v>6</v>
      </c>
    </row>
    <row r="20" spans="2:71" ht="12" customHeight="1" x14ac:dyDescent="0.2">
      <c r="B20" s="16"/>
      <c r="D20" s="22" t="s">
        <v>27</v>
      </c>
      <c r="AK20" s="22" t="s">
        <v>19</v>
      </c>
      <c r="AN20" s="20" t="s">
        <v>1</v>
      </c>
      <c r="AR20" s="16"/>
      <c r="BS20" s="13" t="s">
        <v>6</v>
      </c>
    </row>
    <row r="21" spans="2:71" ht="18.5" customHeight="1" x14ac:dyDescent="0.2">
      <c r="B21" s="16"/>
      <c r="E21" s="20" t="s">
        <v>28</v>
      </c>
      <c r="AK21" s="22" t="s">
        <v>21</v>
      </c>
      <c r="AN21" s="20" t="s">
        <v>1</v>
      </c>
      <c r="AR21" s="16"/>
      <c r="BS21" s="13" t="s">
        <v>26</v>
      </c>
    </row>
    <row r="22" spans="2:71" ht="7" customHeight="1" x14ac:dyDescent="0.2">
      <c r="B22" s="16"/>
      <c r="AR22" s="16"/>
    </row>
    <row r="23" spans="2:71" ht="12" customHeight="1" x14ac:dyDescent="0.2">
      <c r="B23" s="16"/>
      <c r="D23" s="22" t="s">
        <v>29</v>
      </c>
      <c r="AR23" s="16"/>
    </row>
    <row r="24" spans="2:71" ht="16.5" customHeight="1" x14ac:dyDescent="0.2">
      <c r="B24" s="16"/>
      <c r="E24" s="172" t="s">
        <v>1</v>
      </c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R24" s="16"/>
    </row>
    <row r="25" spans="2:71" ht="7" customHeight="1" x14ac:dyDescent="0.2">
      <c r="B25" s="16"/>
      <c r="AR25" s="16"/>
    </row>
    <row r="26" spans="2:71" ht="7" customHeight="1" x14ac:dyDescent="0.2">
      <c r="B26" s="16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R26" s="16"/>
    </row>
    <row r="27" spans="2:71" s="1" customFormat="1" ht="26" customHeight="1" x14ac:dyDescent="0.2">
      <c r="B27" s="25"/>
      <c r="D27" s="26" t="s">
        <v>30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191"/>
      <c r="AL27" s="191"/>
      <c r="AM27" s="191"/>
      <c r="AN27" s="191"/>
      <c r="AO27" s="191"/>
      <c r="AR27" s="25"/>
    </row>
    <row r="28" spans="2:71" s="1" customFormat="1" ht="7" customHeight="1" x14ac:dyDescent="0.2">
      <c r="B28" s="25"/>
      <c r="AR28" s="25"/>
    </row>
    <row r="29" spans="2:71" s="1" customFormat="1" ht="12.5" x14ac:dyDescent="0.2">
      <c r="B29" s="25"/>
      <c r="L29" s="192" t="s">
        <v>31</v>
      </c>
      <c r="M29" s="192"/>
      <c r="N29" s="192"/>
      <c r="O29" s="192"/>
      <c r="P29" s="192"/>
      <c r="W29" s="192" t="s">
        <v>32</v>
      </c>
      <c r="X29" s="192"/>
      <c r="Y29" s="192"/>
      <c r="Z29" s="192"/>
      <c r="AA29" s="192"/>
      <c r="AB29" s="192"/>
      <c r="AC29" s="192"/>
      <c r="AD29" s="192"/>
      <c r="AE29" s="192"/>
      <c r="AK29" s="192" t="s">
        <v>33</v>
      </c>
      <c r="AL29" s="192"/>
      <c r="AM29" s="192"/>
      <c r="AN29" s="192"/>
      <c r="AO29" s="192"/>
      <c r="AR29" s="25"/>
    </row>
    <row r="30" spans="2:71" s="2" customFormat="1" ht="14.5" customHeight="1" x14ac:dyDescent="0.2">
      <c r="B30" s="29"/>
      <c r="D30" s="22" t="s">
        <v>34</v>
      </c>
      <c r="F30" s="30" t="s">
        <v>35</v>
      </c>
      <c r="L30" s="184">
        <v>0.23</v>
      </c>
      <c r="M30" s="184"/>
      <c r="N30" s="184"/>
      <c r="O30" s="184"/>
      <c r="P30" s="184"/>
      <c r="Q30" s="31"/>
      <c r="R30" s="31"/>
      <c r="S30" s="31"/>
      <c r="T30" s="31"/>
      <c r="U30" s="31"/>
      <c r="V30" s="31"/>
      <c r="W30" s="185"/>
      <c r="X30" s="185"/>
      <c r="Y30" s="185"/>
      <c r="Z30" s="185"/>
      <c r="AA30" s="185"/>
      <c r="AB30" s="185"/>
      <c r="AC30" s="185"/>
      <c r="AD30" s="185"/>
      <c r="AE30" s="185"/>
      <c r="AF30" s="31"/>
      <c r="AG30" s="31"/>
      <c r="AH30" s="31"/>
      <c r="AI30" s="31"/>
      <c r="AJ30" s="31"/>
      <c r="AK30" s="185"/>
      <c r="AL30" s="185"/>
      <c r="AM30" s="185"/>
      <c r="AN30" s="185"/>
      <c r="AO30" s="185"/>
      <c r="AP30" s="31"/>
      <c r="AQ30" s="31"/>
      <c r="AR30" s="32"/>
      <c r="AS30" s="31"/>
      <c r="AT30" s="31"/>
      <c r="AU30" s="31"/>
      <c r="AV30" s="31"/>
      <c r="AW30" s="31"/>
      <c r="AX30" s="31"/>
      <c r="AY30" s="31"/>
      <c r="AZ30" s="31"/>
    </row>
    <row r="31" spans="2:71" s="2" customFormat="1" ht="14.5" customHeight="1" x14ac:dyDescent="0.2">
      <c r="B31" s="29"/>
      <c r="F31" s="30" t="s">
        <v>36</v>
      </c>
      <c r="L31" s="187">
        <v>0.23</v>
      </c>
      <c r="M31" s="187"/>
      <c r="N31" s="187"/>
      <c r="O31" s="187"/>
      <c r="P31" s="187"/>
      <c r="W31" s="186"/>
      <c r="X31" s="186"/>
      <c r="Y31" s="186"/>
      <c r="Z31" s="186"/>
      <c r="AA31" s="186"/>
      <c r="AB31" s="186"/>
      <c r="AC31" s="186"/>
      <c r="AD31" s="186"/>
      <c r="AE31" s="186"/>
      <c r="AK31" s="186"/>
      <c r="AL31" s="186"/>
      <c r="AM31" s="186"/>
      <c r="AN31" s="186"/>
      <c r="AO31" s="186"/>
      <c r="AR31" s="29"/>
    </row>
    <row r="32" spans="2:71" s="2" customFormat="1" ht="14.5" hidden="1" customHeight="1" x14ac:dyDescent="0.2">
      <c r="B32" s="29"/>
      <c r="F32" s="22" t="s">
        <v>37</v>
      </c>
      <c r="L32" s="187">
        <v>0.23</v>
      </c>
      <c r="M32" s="187"/>
      <c r="N32" s="187"/>
      <c r="O32" s="187"/>
      <c r="P32" s="187"/>
      <c r="W32" s="186">
        <f>ROUND(BB105, 2)</f>
        <v>0</v>
      </c>
      <c r="X32" s="186"/>
      <c r="Y32" s="186"/>
      <c r="Z32" s="186"/>
      <c r="AA32" s="186"/>
      <c r="AB32" s="186"/>
      <c r="AC32" s="186"/>
      <c r="AD32" s="186"/>
      <c r="AE32" s="186"/>
      <c r="AK32" s="186"/>
      <c r="AL32" s="186"/>
      <c r="AM32" s="186"/>
      <c r="AN32" s="186"/>
      <c r="AO32" s="186"/>
      <c r="AR32" s="29"/>
    </row>
    <row r="33" spans="2:52" s="2" customFormat="1" ht="14.5" hidden="1" customHeight="1" x14ac:dyDescent="0.2">
      <c r="B33" s="29"/>
      <c r="F33" s="22" t="s">
        <v>38</v>
      </c>
      <c r="L33" s="187">
        <v>0.23</v>
      </c>
      <c r="M33" s="187"/>
      <c r="N33" s="187"/>
      <c r="O33" s="187"/>
      <c r="P33" s="187"/>
      <c r="W33" s="186">
        <f>ROUND(BC105, 2)</f>
        <v>0</v>
      </c>
      <c r="X33" s="186"/>
      <c r="Y33" s="186"/>
      <c r="Z33" s="186"/>
      <c r="AA33" s="186"/>
      <c r="AB33" s="186"/>
      <c r="AC33" s="186"/>
      <c r="AD33" s="186"/>
      <c r="AE33" s="186"/>
      <c r="AK33" s="186"/>
      <c r="AL33" s="186"/>
      <c r="AM33" s="186"/>
      <c r="AN33" s="186"/>
      <c r="AO33" s="186"/>
      <c r="AR33" s="29"/>
    </row>
    <row r="34" spans="2:52" s="2" customFormat="1" ht="14.5" hidden="1" customHeight="1" x14ac:dyDescent="0.2">
      <c r="B34" s="29"/>
      <c r="F34" s="30" t="s">
        <v>39</v>
      </c>
      <c r="L34" s="184">
        <v>0</v>
      </c>
      <c r="M34" s="184"/>
      <c r="N34" s="184"/>
      <c r="O34" s="184"/>
      <c r="P34" s="184"/>
      <c r="Q34" s="31"/>
      <c r="R34" s="31"/>
      <c r="S34" s="31"/>
      <c r="T34" s="31"/>
      <c r="U34" s="31"/>
      <c r="V34" s="31"/>
      <c r="W34" s="185">
        <f>ROUND(BD105, 2)</f>
        <v>0</v>
      </c>
      <c r="X34" s="185"/>
      <c r="Y34" s="185"/>
      <c r="Z34" s="185"/>
      <c r="AA34" s="185"/>
      <c r="AB34" s="185"/>
      <c r="AC34" s="185"/>
      <c r="AD34" s="185"/>
      <c r="AE34" s="185"/>
      <c r="AF34" s="31"/>
      <c r="AG34" s="31"/>
      <c r="AH34" s="31"/>
      <c r="AI34" s="31"/>
      <c r="AJ34" s="31"/>
      <c r="AK34" s="185"/>
      <c r="AL34" s="185"/>
      <c r="AM34" s="185"/>
      <c r="AN34" s="185"/>
      <c r="AO34" s="185"/>
      <c r="AP34" s="31"/>
      <c r="AQ34" s="31"/>
      <c r="AR34" s="32"/>
      <c r="AS34" s="31"/>
      <c r="AT34" s="31"/>
      <c r="AU34" s="31"/>
      <c r="AV34" s="31"/>
      <c r="AW34" s="31"/>
      <c r="AX34" s="31"/>
      <c r="AY34" s="31"/>
      <c r="AZ34" s="31"/>
    </row>
    <row r="35" spans="2:52" s="1" customFormat="1" ht="7" customHeight="1" x14ac:dyDescent="0.2">
      <c r="B35" s="25"/>
      <c r="AR35" s="25"/>
    </row>
    <row r="36" spans="2:52" s="1" customFormat="1" ht="26" customHeight="1" x14ac:dyDescent="0.2">
      <c r="B36" s="25"/>
      <c r="C36" s="33"/>
      <c r="D36" s="34" t="s">
        <v>40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6" t="s">
        <v>41</v>
      </c>
      <c r="U36" s="35"/>
      <c r="V36" s="35"/>
      <c r="W36" s="35"/>
      <c r="X36" s="189" t="s">
        <v>42</v>
      </c>
      <c r="Y36" s="189"/>
      <c r="Z36" s="189"/>
      <c r="AA36" s="189"/>
      <c r="AB36" s="189"/>
      <c r="AC36" s="35"/>
      <c r="AD36" s="35"/>
      <c r="AE36" s="35"/>
      <c r="AF36" s="35"/>
      <c r="AG36" s="35"/>
      <c r="AH36" s="35"/>
      <c r="AI36" s="35"/>
      <c r="AJ36" s="35"/>
      <c r="AK36" s="188"/>
      <c r="AL36" s="188"/>
      <c r="AM36" s="188"/>
      <c r="AN36" s="188"/>
      <c r="AO36" s="209"/>
      <c r="AP36" s="33"/>
      <c r="AQ36" s="33"/>
      <c r="AR36" s="25"/>
    </row>
    <row r="37" spans="2:52" s="1" customFormat="1" ht="7" customHeight="1" x14ac:dyDescent="0.2">
      <c r="B37" s="25"/>
      <c r="AR37" s="25"/>
    </row>
    <row r="38" spans="2:52" s="1" customFormat="1" ht="14.5" customHeight="1" x14ac:dyDescent="0.2">
      <c r="B38" s="25"/>
      <c r="AR38" s="25"/>
    </row>
    <row r="39" spans="2:52" ht="14.5" customHeight="1" x14ac:dyDescent="0.2">
      <c r="B39" s="16"/>
      <c r="AR39" s="16"/>
    </row>
    <row r="40" spans="2:52" ht="14.5" customHeight="1" x14ac:dyDescent="0.2">
      <c r="B40" s="16"/>
      <c r="AR40" s="16"/>
    </row>
    <row r="41" spans="2:52" ht="14.5" customHeight="1" x14ac:dyDescent="0.2">
      <c r="B41" s="16"/>
      <c r="AR41" s="16"/>
    </row>
    <row r="42" spans="2:52" ht="14.5" customHeight="1" x14ac:dyDescent="0.2">
      <c r="B42" s="16"/>
      <c r="AR42" s="16"/>
    </row>
    <row r="43" spans="2:52" ht="14.5" customHeight="1" x14ac:dyDescent="0.2">
      <c r="B43" s="16"/>
      <c r="AR43" s="16"/>
    </row>
    <row r="44" spans="2:52" ht="14.5" customHeight="1" x14ac:dyDescent="0.2">
      <c r="B44" s="16"/>
      <c r="AR44" s="16"/>
    </row>
    <row r="45" spans="2:52" ht="14.5" customHeight="1" x14ac:dyDescent="0.2">
      <c r="B45" s="16"/>
      <c r="AR45" s="16"/>
    </row>
    <row r="46" spans="2:52" ht="14.5" customHeight="1" x14ac:dyDescent="0.2">
      <c r="B46" s="16"/>
      <c r="AR46" s="16"/>
    </row>
    <row r="47" spans="2:52" ht="14.5" customHeight="1" x14ac:dyDescent="0.2">
      <c r="B47" s="16"/>
      <c r="AR47" s="16"/>
    </row>
    <row r="48" spans="2:52" ht="14.5" customHeight="1" x14ac:dyDescent="0.2">
      <c r="B48" s="16"/>
      <c r="AR48" s="16"/>
    </row>
    <row r="49" spans="2:44" ht="14.5" customHeight="1" x14ac:dyDescent="0.2">
      <c r="B49" s="16"/>
      <c r="AR49" s="16"/>
    </row>
    <row r="50" spans="2:44" s="1" customFormat="1" ht="14.5" customHeight="1" x14ac:dyDescent="0.2">
      <c r="B50" s="25"/>
      <c r="D50" s="37" t="s">
        <v>43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7" t="s">
        <v>44</v>
      </c>
      <c r="AI50" s="38"/>
      <c r="AJ50" s="38"/>
      <c r="AK50" s="38"/>
      <c r="AL50" s="38"/>
      <c r="AM50" s="38"/>
      <c r="AN50" s="38"/>
      <c r="AO50" s="38"/>
      <c r="AR50" s="25"/>
    </row>
    <row r="51" spans="2:44" x14ac:dyDescent="0.2">
      <c r="B51" s="16"/>
      <c r="AR51" s="16"/>
    </row>
    <row r="52" spans="2:44" x14ac:dyDescent="0.2">
      <c r="B52" s="16"/>
      <c r="AR52" s="16"/>
    </row>
    <row r="53" spans="2:44" x14ac:dyDescent="0.2">
      <c r="B53" s="16"/>
      <c r="AR53" s="16"/>
    </row>
    <row r="54" spans="2:44" x14ac:dyDescent="0.2">
      <c r="B54" s="16"/>
      <c r="AR54" s="16"/>
    </row>
    <row r="55" spans="2:44" x14ac:dyDescent="0.2">
      <c r="B55" s="16"/>
      <c r="AR55" s="16"/>
    </row>
    <row r="56" spans="2:44" x14ac:dyDescent="0.2">
      <c r="B56" s="16"/>
      <c r="AR56" s="16"/>
    </row>
    <row r="57" spans="2:44" x14ac:dyDescent="0.2">
      <c r="B57" s="16"/>
      <c r="AR57" s="16"/>
    </row>
    <row r="58" spans="2:44" x14ac:dyDescent="0.2">
      <c r="B58" s="16"/>
      <c r="AR58" s="16"/>
    </row>
    <row r="59" spans="2:44" x14ac:dyDescent="0.2">
      <c r="B59" s="16"/>
      <c r="AR59" s="16"/>
    </row>
    <row r="60" spans="2:44" x14ac:dyDescent="0.2">
      <c r="B60" s="16"/>
      <c r="AR60" s="16"/>
    </row>
    <row r="61" spans="2:44" s="1" customFormat="1" ht="12.5" x14ac:dyDescent="0.2">
      <c r="B61" s="25"/>
      <c r="D61" s="39" t="s">
        <v>45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39" t="s">
        <v>46</v>
      </c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39" t="s">
        <v>45</v>
      </c>
      <c r="AI61" s="27"/>
      <c r="AJ61" s="27"/>
      <c r="AK61" s="27"/>
      <c r="AL61" s="27"/>
      <c r="AM61" s="39" t="s">
        <v>46</v>
      </c>
      <c r="AN61" s="27"/>
      <c r="AO61" s="27"/>
      <c r="AR61" s="25"/>
    </row>
    <row r="62" spans="2:44" x14ac:dyDescent="0.2">
      <c r="B62" s="16"/>
      <c r="AR62" s="16"/>
    </row>
    <row r="63" spans="2:44" x14ac:dyDescent="0.2">
      <c r="B63" s="16"/>
      <c r="AR63" s="16"/>
    </row>
    <row r="64" spans="2:44" x14ac:dyDescent="0.2">
      <c r="B64" s="16"/>
      <c r="AR64" s="16"/>
    </row>
    <row r="65" spans="2:44" s="1" customFormat="1" ht="13" x14ac:dyDescent="0.2">
      <c r="B65" s="25"/>
      <c r="D65" s="37" t="s">
        <v>47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7" t="s">
        <v>48</v>
      </c>
      <c r="AI65" s="38"/>
      <c r="AJ65" s="38"/>
      <c r="AK65" s="38"/>
      <c r="AL65" s="38"/>
      <c r="AM65" s="38"/>
      <c r="AN65" s="38"/>
      <c r="AO65" s="38"/>
      <c r="AR65" s="25"/>
    </row>
    <row r="66" spans="2:44" x14ac:dyDescent="0.2">
      <c r="B66" s="16"/>
      <c r="AR66" s="16"/>
    </row>
    <row r="67" spans="2:44" x14ac:dyDescent="0.2">
      <c r="B67" s="16"/>
      <c r="AR67" s="16"/>
    </row>
    <row r="68" spans="2:44" x14ac:dyDescent="0.2">
      <c r="B68" s="16"/>
      <c r="AR68" s="16"/>
    </row>
    <row r="69" spans="2:44" x14ac:dyDescent="0.2">
      <c r="B69" s="16"/>
      <c r="AR69" s="16"/>
    </row>
    <row r="70" spans="2:44" x14ac:dyDescent="0.2">
      <c r="B70" s="16"/>
      <c r="AR70" s="16"/>
    </row>
    <row r="71" spans="2:44" x14ac:dyDescent="0.2">
      <c r="B71" s="16"/>
      <c r="AR71" s="16"/>
    </row>
    <row r="72" spans="2:44" x14ac:dyDescent="0.2">
      <c r="B72" s="16"/>
      <c r="AR72" s="16"/>
    </row>
    <row r="73" spans="2:44" x14ac:dyDescent="0.2">
      <c r="B73" s="16"/>
      <c r="AR73" s="16"/>
    </row>
    <row r="74" spans="2:44" x14ac:dyDescent="0.2">
      <c r="B74" s="16"/>
      <c r="AR74" s="16"/>
    </row>
    <row r="75" spans="2:44" x14ac:dyDescent="0.2">
      <c r="B75" s="16"/>
      <c r="AR75" s="16"/>
    </row>
    <row r="76" spans="2:44" s="1" customFormat="1" ht="12.5" x14ac:dyDescent="0.2">
      <c r="B76" s="25"/>
      <c r="D76" s="39" t="s">
        <v>45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39" t="s">
        <v>46</v>
      </c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39" t="s">
        <v>45</v>
      </c>
      <c r="AI76" s="27"/>
      <c r="AJ76" s="27"/>
      <c r="AK76" s="27"/>
      <c r="AL76" s="27"/>
      <c r="AM76" s="39" t="s">
        <v>46</v>
      </c>
      <c r="AN76" s="27"/>
      <c r="AO76" s="27"/>
      <c r="AR76" s="25"/>
    </row>
    <row r="77" spans="2:44" s="1" customFormat="1" x14ac:dyDescent="0.2">
      <c r="B77" s="25"/>
      <c r="AR77" s="25"/>
    </row>
    <row r="78" spans="2:44" s="1" customFormat="1" ht="7" customHeight="1" x14ac:dyDescent="0.2"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25"/>
    </row>
    <row r="92" spans="2:44" s="1" customFormat="1" ht="7" customHeight="1" x14ac:dyDescent="0.2"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25"/>
    </row>
    <row r="93" spans="2:44" s="1" customFormat="1" ht="25" customHeight="1" x14ac:dyDescent="0.2">
      <c r="B93" s="25"/>
      <c r="C93" s="17" t="s">
        <v>185</v>
      </c>
      <c r="AR93" s="25"/>
    </row>
    <row r="94" spans="2:44" s="1" customFormat="1" ht="7" customHeight="1" x14ac:dyDescent="0.2">
      <c r="B94" s="25"/>
      <c r="AR94" s="25"/>
    </row>
    <row r="95" spans="2:44" s="3" customFormat="1" ht="12" customHeight="1" x14ac:dyDescent="0.2">
      <c r="B95" s="44"/>
      <c r="C95" s="22" t="s">
        <v>10</v>
      </c>
      <c r="L95" s="3" t="str">
        <f>K5</f>
        <v>20250326</v>
      </c>
      <c r="AR95" s="44"/>
    </row>
    <row r="96" spans="2:44" s="4" customFormat="1" ht="37" customHeight="1" x14ac:dyDescent="0.2">
      <c r="B96" s="45"/>
      <c r="C96" s="46" t="s">
        <v>12</v>
      </c>
      <c r="L96" s="165" t="str">
        <f>K6</f>
        <v>Zelené sídliská / lokalita Bernolákova - Radvanská</v>
      </c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7"/>
      <c r="AH96" s="207"/>
      <c r="AI96" s="207"/>
      <c r="AJ96" s="207"/>
      <c r="AR96" s="45"/>
    </row>
    <row r="97" spans="2:90" s="1" customFormat="1" ht="7" customHeight="1" x14ac:dyDescent="0.2">
      <c r="B97" s="25"/>
      <c r="AR97" s="25"/>
    </row>
    <row r="98" spans="2:90" s="1" customFormat="1" ht="12" customHeight="1" x14ac:dyDescent="0.2">
      <c r="B98" s="25"/>
      <c r="C98" s="22" t="s">
        <v>15</v>
      </c>
      <c r="L98" s="47" t="str">
        <f>IF(K9="","",K9)</f>
        <v>k.ú. Radvaň, Banská Bystrica</v>
      </c>
      <c r="AI98" s="22" t="s">
        <v>17</v>
      </c>
      <c r="AM98" s="208">
        <f>IF(AN9= "","",AN9)</f>
        <v>46082</v>
      </c>
      <c r="AN98" s="208"/>
      <c r="AR98" s="25"/>
    </row>
    <row r="99" spans="2:90" s="1" customFormat="1" ht="7" customHeight="1" x14ac:dyDescent="0.2">
      <c r="B99" s="25"/>
      <c r="AR99" s="25"/>
    </row>
    <row r="100" spans="2:90" s="1" customFormat="1" ht="15.25" customHeight="1" x14ac:dyDescent="0.2">
      <c r="B100" s="25"/>
      <c r="C100" s="22" t="s">
        <v>18</v>
      </c>
      <c r="L100" s="3" t="str">
        <f>IF(E12= "","",E12)</f>
        <v>Mesto Banská Bystrica</v>
      </c>
      <c r="AI100" s="22" t="s">
        <v>24</v>
      </c>
      <c r="AM100" s="197" t="str">
        <f>IF(E18="","",E18)</f>
        <v>Ateliér DUMA</v>
      </c>
      <c r="AN100" s="198"/>
      <c r="AO100" s="198"/>
      <c r="AP100" s="198"/>
      <c r="AR100" s="25"/>
      <c r="AS100" s="193"/>
      <c r="AT100" s="194"/>
      <c r="AU100" s="49"/>
      <c r="AV100" s="49"/>
      <c r="AW100" s="49"/>
      <c r="AX100" s="49"/>
      <c r="AY100" s="49"/>
      <c r="AZ100" s="49"/>
      <c r="BA100" s="49"/>
      <c r="BB100" s="49"/>
      <c r="BC100" s="49"/>
      <c r="BD100" s="50"/>
    </row>
    <row r="101" spans="2:90" s="1" customFormat="1" ht="15.25" customHeight="1" x14ac:dyDescent="0.2">
      <c r="B101" s="25"/>
      <c r="C101" s="22" t="s">
        <v>22</v>
      </c>
      <c r="L101" s="3" t="str">
        <f>IF(E15="","",E15)</f>
        <v xml:space="preserve"> </v>
      </c>
      <c r="AI101" s="22" t="s">
        <v>27</v>
      </c>
      <c r="AM101" s="197" t="str">
        <f>IF(E21="","",E21)</f>
        <v>Ing. Magdalena Horňáková</v>
      </c>
      <c r="AN101" s="198"/>
      <c r="AO101" s="198"/>
      <c r="AP101" s="198"/>
      <c r="AR101" s="25"/>
      <c r="AS101" s="195"/>
      <c r="AT101" s="196"/>
      <c r="BD101" s="52"/>
    </row>
    <row r="102" spans="2:90" s="1" customFormat="1" ht="11" customHeight="1" x14ac:dyDescent="0.2">
      <c r="B102" s="25"/>
      <c r="AR102" s="25"/>
      <c r="AS102" s="195"/>
      <c r="AT102" s="196"/>
      <c r="BD102" s="52"/>
    </row>
    <row r="103" spans="2:90" s="1" customFormat="1" ht="29.25" customHeight="1" x14ac:dyDescent="0.2">
      <c r="B103" s="25"/>
      <c r="C103" s="199" t="s">
        <v>49</v>
      </c>
      <c r="D103" s="200"/>
      <c r="E103" s="200"/>
      <c r="F103" s="200"/>
      <c r="G103" s="200"/>
      <c r="H103" s="53"/>
      <c r="I103" s="201" t="s">
        <v>50</v>
      </c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3" t="s">
        <v>51</v>
      </c>
      <c r="AH103" s="200"/>
      <c r="AI103" s="200"/>
      <c r="AJ103" s="200"/>
      <c r="AK103" s="200"/>
      <c r="AL103" s="200"/>
      <c r="AM103" s="200"/>
      <c r="AN103" s="201" t="s">
        <v>52</v>
      </c>
      <c r="AO103" s="200"/>
      <c r="AP103" s="202"/>
      <c r="AQ103" s="54" t="s">
        <v>53</v>
      </c>
      <c r="AR103" s="25"/>
      <c r="AS103" s="55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7"/>
    </row>
    <row r="104" spans="2:90" s="1" customFormat="1" ht="11" customHeight="1" x14ac:dyDescent="0.2">
      <c r="B104" s="25"/>
      <c r="AR104" s="25"/>
      <c r="AS104" s="58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50"/>
    </row>
    <row r="105" spans="2:90" s="5" customFormat="1" ht="32.5" customHeight="1" x14ac:dyDescent="0.2">
      <c r="B105" s="59"/>
      <c r="C105" s="60" t="s">
        <v>54</v>
      </c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205"/>
      <c r="AH105" s="205"/>
      <c r="AI105" s="205"/>
      <c r="AJ105" s="205"/>
      <c r="AK105" s="205"/>
      <c r="AL105" s="205"/>
      <c r="AM105" s="205"/>
      <c r="AN105" s="206"/>
      <c r="AO105" s="206"/>
      <c r="AP105" s="206"/>
      <c r="AQ105" s="63" t="s">
        <v>1</v>
      </c>
      <c r="AR105" s="59"/>
      <c r="AS105" s="64"/>
      <c r="AT105" s="65"/>
      <c r="AU105" s="66"/>
      <c r="AV105" s="65"/>
      <c r="AW105" s="65"/>
      <c r="AX105" s="65"/>
      <c r="AY105" s="65"/>
      <c r="AZ105" s="65"/>
      <c r="BA105" s="65"/>
      <c r="BB105" s="65"/>
      <c r="BC105" s="65"/>
      <c r="BD105" s="67"/>
      <c r="BS105" s="68" t="s">
        <v>55</v>
      </c>
      <c r="BT105" s="68" t="s">
        <v>56</v>
      </c>
      <c r="BU105" s="69" t="s">
        <v>57</v>
      </c>
      <c r="BV105" s="68" t="s">
        <v>58</v>
      </c>
      <c r="BW105" s="68" t="s">
        <v>4</v>
      </c>
      <c r="BX105" s="68" t="s">
        <v>59</v>
      </c>
      <c r="CL105" s="68" t="s">
        <v>1</v>
      </c>
    </row>
    <row r="106" spans="2:90" s="5" customFormat="1" ht="32.5" customHeight="1" x14ac:dyDescent="0.2">
      <c r="B106" s="59"/>
      <c r="C106" s="60"/>
      <c r="D106" s="177" t="s">
        <v>175</v>
      </c>
      <c r="E106" s="177"/>
      <c r="F106" s="177"/>
      <c r="G106" s="177"/>
      <c r="H106" s="177"/>
      <c r="I106" s="70"/>
      <c r="J106" s="178" t="s">
        <v>178</v>
      </c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9"/>
      <c r="AH106" s="179"/>
      <c r="AI106" s="179"/>
      <c r="AJ106" s="179"/>
      <c r="AK106" s="179"/>
      <c r="AL106" s="179"/>
      <c r="AM106" s="179"/>
      <c r="AN106" s="180"/>
      <c r="AO106" s="204"/>
      <c r="AP106" s="204"/>
      <c r="AQ106" s="63"/>
      <c r="AR106" s="59"/>
      <c r="AS106" s="64"/>
      <c r="AT106" s="65"/>
      <c r="AU106" s="66"/>
      <c r="AV106" s="65"/>
      <c r="AW106" s="65"/>
      <c r="AX106" s="65"/>
      <c r="AY106" s="65"/>
      <c r="AZ106" s="65"/>
      <c r="BA106" s="65"/>
      <c r="BB106" s="65"/>
      <c r="BC106" s="65"/>
      <c r="BD106" s="67"/>
      <c r="BS106" s="68"/>
      <c r="BT106" s="68"/>
      <c r="BU106" s="69"/>
      <c r="BV106" s="68"/>
      <c r="BW106" s="68"/>
      <c r="BX106" s="68"/>
      <c r="CL106" s="68"/>
    </row>
    <row r="107" spans="2:90" s="5" customFormat="1" ht="15.5" x14ac:dyDescent="0.2">
      <c r="B107" s="59"/>
      <c r="C107" s="60"/>
      <c r="D107" s="173" t="s">
        <v>61</v>
      </c>
      <c r="E107" s="173"/>
      <c r="F107" s="173"/>
      <c r="G107" s="173"/>
      <c r="H107" s="173"/>
      <c r="I107" s="154"/>
      <c r="J107" s="173" t="s">
        <v>176</v>
      </c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3"/>
      <c r="AE107" s="173"/>
      <c r="AF107" s="173"/>
      <c r="AG107" s="174"/>
      <c r="AH107" s="174"/>
      <c r="AI107" s="174"/>
      <c r="AJ107" s="174"/>
      <c r="AK107" s="174"/>
      <c r="AL107" s="174"/>
      <c r="AM107" s="174"/>
      <c r="AN107" s="175"/>
      <c r="AO107" s="176"/>
      <c r="AP107" s="176"/>
      <c r="AQ107" s="63"/>
      <c r="AR107" s="59"/>
      <c r="AS107" s="64"/>
      <c r="AT107" s="65"/>
      <c r="AU107" s="66"/>
      <c r="AV107" s="65"/>
      <c r="AW107" s="65"/>
      <c r="AX107" s="65"/>
      <c r="AY107" s="65"/>
      <c r="AZ107" s="65"/>
      <c r="BA107" s="65"/>
      <c r="BB107" s="65"/>
      <c r="BC107" s="65"/>
      <c r="BD107" s="67"/>
      <c r="BS107" s="68"/>
      <c r="BT107" s="68"/>
      <c r="BU107" s="69"/>
      <c r="BV107" s="68"/>
      <c r="BW107" s="68"/>
      <c r="BX107" s="68"/>
      <c r="CL107" s="68"/>
    </row>
    <row r="108" spans="2:90" s="5" customFormat="1" ht="34.75" customHeight="1" x14ac:dyDescent="0.2">
      <c r="B108" s="59"/>
      <c r="C108" s="60"/>
      <c r="D108" s="155"/>
      <c r="E108" s="155"/>
      <c r="F108" s="155"/>
      <c r="G108" s="155"/>
      <c r="H108" s="155"/>
      <c r="I108" s="70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63"/>
      <c r="AH108" s="163"/>
      <c r="AI108" s="163"/>
      <c r="AJ108" s="163"/>
      <c r="AK108" s="163"/>
      <c r="AL108" s="163"/>
      <c r="AM108" s="163"/>
      <c r="AN108" s="157"/>
      <c r="AO108" s="158"/>
      <c r="AP108" s="158"/>
      <c r="AQ108" s="63"/>
      <c r="AR108" s="59"/>
      <c r="AS108" s="64"/>
      <c r="AT108" s="65"/>
      <c r="AU108" s="66"/>
      <c r="AV108" s="65"/>
      <c r="AW108" s="65"/>
      <c r="AX108" s="65"/>
      <c r="AY108" s="65"/>
      <c r="AZ108" s="65"/>
      <c r="BA108" s="65"/>
      <c r="BB108" s="65"/>
      <c r="BC108" s="65"/>
      <c r="BD108" s="67"/>
      <c r="BS108" s="68"/>
      <c r="BT108" s="68"/>
      <c r="BU108" s="69"/>
      <c r="BV108" s="68"/>
      <c r="BW108" s="68"/>
      <c r="BX108" s="68"/>
      <c r="CL108" s="68"/>
    </row>
    <row r="109" spans="2:90" s="5" customFormat="1" ht="25.5" customHeight="1" x14ac:dyDescent="0.2">
      <c r="B109" s="59"/>
      <c r="C109" s="60"/>
      <c r="D109" s="181" t="s">
        <v>87</v>
      </c>
      <c r="E109" s="181"/>
      <c r="F109" s="181"/>
      <c r="G109" s="181"/>
      <c r="H109" s="181"/>
      <c r="I109" s="7"/>
      <c r="J109" s="181" t="s">
        <v>179</v>
      </c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2"/>
      <c r="AH109" s="182"/>
      <c r="AI109" s="182"/>
      <c r="AJ109" s="182"/>
      <c r="AK109" s="182"/>
      <c r="AL109" s="182"/>
      <c r="AM109" s="182"/>
      <c r="AN109" s="183"/>
      <c r="AO109" s="183"/>
      <c r="AP109" s="183"/>
      <c r="AQ109" s="63"/>
      <c r="AR109" s="59"/>
      <c r="AS109" s="64"/>
      <c r="AT109" s="65"/>
      <c r="AU109" s="66"/>
      <c r="AV109" s="65"/>
      <c r="AW109" s="65"/>
      <c r="AX109" s="65"/>
      <c r="AY109" s="65"/>
      <c r="AZ109" s="65"/>
      <c r="BA109" s="65"/>
      <c r="BB109" s="65"/>
      <c r="BC109" s="65"/>
      <c r="BD109" s="67"/>
      <c r="BS109" s="68"/>
      <c r="BT109" s="68"/>
      <c r="BU109" s="69"/>
      <c r="BV109" s="68"/>
      <c r="BW109" s="68"/>
      <c r="BX109" s="68"/>
      <c r="CL109" s="68"/>
    </row>
    <row r="110" spans="2:90" s="5" customFormat="1" ht="27" customHeight="1" x14ac:dyDescent="0.2">
      <c r="B110" s="59"/>
      <c r="C110" s="60"/>
      <c r="D110" s="177" t="s">
        <v>175</v>
      </c>
      <c r="E110" s="177"/>
      <c r="F110" s="177"/>
      <c r="G110" s="177"/>
      <c r="H110" s="177"/>
      <c r="I110" s="70"/>
      <c r="J110" s="178" t="s">
        <v>180</v>
      </c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  <c r="AE110" s="178"/>
      <c r="AF110" s="178"/>
      <c r="AG110" s="179"/>
      <c r="AH110" s="179"/>
      <c r="AI110" s="179"/>
      <c r="AJ110" s="179"/>
      <c r="AK110" s="179"/>
      <c r="AL110" s="179"/>
      <c r="AM110" s="179"/>
      <c r="AN110" s="180"/>
      <c r="AO110" s="180"/>
      <c r="AP110" s="180"/>
      <c r="AQ110" s="63"/>
      <c r="AR110" s="59"/>
      <c r="AS110" s="64"/>
      <c r="AT110" s="65"/>
      <c r="AU110" s="66"/>
      <c r="AV110" s="65"/>
      <c r="AW110" s="65"/>
      <c r="AX110" s="65"/>
      <c r="AY110" s="65"/>
      <c r="AZ110" s="65"/>
      <c r="BA110" s="65"/>
      <c r="BB110" s="65"/>
      <c r="BC110" s="65"/>
      <c r="BD110" s="67"/>
      <c r="BE110" s="162"/>
      <c r="BS110" s="68"/>
      <c r="BT110" s="68"/>
      <c r="BU110" s="69"/>
      <c r="BV110" s="68"/>
      <c r="BW110" s="68"/>
      <c r="BX110" s="68"/>
      <c r="CL110" s="68"/>
    </row>
    <row r="111" spans="2:90" s="5" customFormat="1" ht="15.5" x14ac:dyDescent="0.2">
      <c r="B111" s="59"/>
      <c r="C111" s="60"/>
      <c r="D111" s="173" t="s">
        <v>61</v>
      </c>
      <c r="E111" s="173"/>
      <c r="F111" s="173"/>
      <c r="G111" s="173"/>
      <c r="H111" s="173"/>
      <c r="I111" s="154"/>
      <c r="J111" s="173" t="s">
        <v>176</v>
      </c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4"/>
      <c r="AH111" s="174"/>
      <c r="AI111" s="174"/>
      <c r="AJ111" s="174"/>
      <c r="AK111" s="174"/>
      <c r="AL111" s="174"/>
      <c r="AM111" s="174"/>
      <c r="AN111" s="175"/>
      <c r="AO111" s="176"/>
      <c r="AP111" s="176"/>
      <c r="AQ111" s="63"/>
      <c r="AR111" s="59"/>
      <c r="AS111" s="64"/>
      <c r="AT111" s="65"/>
      <c r="AU111" s="66"/>
      <c r="AV111" s="65"/>
      <c r="AW111" s="65"/>
      <c r="AX111" s="65"/>
      <c r="AY111" s="65"/>
      <c r="AZ111" s="65"/>
      <c r="BA111" s="65"/>
      <c r="BB111" s="65"/>
      <c r="BC111" s="65"/>
      <c r="BD111" s="67"/>
      <c r="BS111" s="68"/>
      <c r="BT111" s="68"/>
      <c r="BU111" s="69"/>
      <c r="BV111" s="68"/>
      <c r="BW111" s="68"/>
      <c r="BX111" s="68"/>
      <c r="CL111" s="68"/>
    </row>
    <row r="112" spans="2:90" s="5" customFormat="1" ht="31" customHeight="1" x14ac:dyDescent="0.2">
      <c r="B112" s="59"/>
      <c r="C112" s="60"/>
      <c r="D112" s="159"/>
      <c r="E112" s="159"/>
      <c r="F112" s="159"/>
      <c r="G112" s="159"/>
      <c r="H112" s="159"/>
      <c r="I112" s="154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64"/>
      <c r="AH112" s="164"/>
      <c r="AI112" s="164"/>
      <c r="AJ112" s="164"/>
      <c r="AK112" s="164"/>
      <c r="AL112" s="164"/>
      <c r="AM112" s="164"/>
      <c r="AN112" s="160"/>
      <c r="AO112" s="161"/>
      <c r="AP112" s="161"/>
      <c r="AQ112" s="63"/>
      <c r="AR112" s="59"/>
      <c r="AS112" s="64"/>
      <c r="AT112" s="65"/>
      <c r="AU112" s="66"/>
      <c r="AV112" s="65"/>
      <c r="AW112" s="65"/>
      <c r="AX112" s="65"/>
      <c r="AY112" s="65"/>
      <c r="AZ112" s="65"/>
      <c r="BA112" s="65"/>
      <c r="BB112" s="65"/>
      <c r="BC112" s="65"/>
      <c r="BD112" s="67"/>
      <c r="BS112" s="68"/>
      <c r="BT112" s="68"/>
      <c r="BU112" s="69"/>
      <c r="BV112" s="68"/>
      <c r="BW112" s="68"/>
      <c r="BX112" s="68"/>
      <c r="CL112" s="68"/>
    </row>
    <row r="113" spans="2:90" s="5" customFormat="1" ht="25.5" customHeight="1" x14ac:dyDescent="0.2">
      <c r="B113" s="59"/>
      <c r="C113" s="60"/>
      <c r="D113" s="181" t="s">
        <v>120</v>
      </c>
      <c r="E113" s="181"/>
      <c r="F113" s="181"/>
      <c r="G113" s="181"/>
      <c r="H113" s="181"/>
      <c r="I113" s="7"/>
      <c r="J113" s="181" t="s">
        <v>181</v>
      </c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2"/>
      <c r="AH113" s="182"/>
      <c r="AI113" s="182"/>
      <c r="AJ113" s="182"/>
      <c r="AK113" s="182"/>
      <c r="AL113" s="182"/>
      <c r="AM113" s="182"/>
      <c r="AN113" s="183"/>
      <c r="AO113" s="183"/>
      <c r="AP113" s="183"/>
      <c r="AQ113" s="63"/>
      <c r="AR113" s="59"/>
      <c r="AS113" s="64"/>
      <c r="AT113" s="65"/>
      <c r="AU113" s="66"/>
      <c r="AV113" s="65"/>
      <c r="AW113" s="65"/>
      <c r="AX113" s="65"/>
      <c r="AY113" s="65"/>
      <c r="AZ113" s="65"/>
      <c r="BA113" s="65"/>
      <c r="BB113" s="65"/>
      <c r="BC113" s="65"/>
      <c r="BD113" s="67"/>
      <c r="BS113" s="68"/>
      <c r="BT113" s="68"/>
      <c r="BU113" s="69"/>
      <c r="BV113" s="68"/>
      <c r="BW113" s="68"/>
      <c r="BX113" s="68"/>
      <c r="CL113" s="68"/>
    </row>
    <row r="114" spans="2:90" s="5" customFormat="1" ht="27" customHeight="1" x14ac:dyDescent="0.2">
      <c r="B114" s="59"/>
      <c r="C114" s="60"/>
      <c r="D114" s="177" t="s">
        <v>175</v>
      </c>
      <c r="E114" s="177"/>
      <c r="F114" s="177"/>
      <c r="G114" s="177"/>
      <c r="H114" s="177"/>
      <c r="I114" s="70"/>
      <c r="J114" s="178" t="s">
        <v>182</v>
      </c>
      <c r="K114" s="178"/>
      <c r="L114" s="178"/>
      <c r="M114" s="178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78"/>
      <c r="AC114" s="178"/>
      <c r="AD114" s="178"/>
      <c r="AE114" s="178"/>
      <c r="AF114" s="178"/>
      <c r="AG114" s="179"/>
      <c r="AH114" s="179"/>
      <c r="AI114" s="179"/>
      <c r="AJ114" s="179"/>
      <c r="AK114" s="179"/>
      <c r="AL114" s="179"/>
      <c r="AM114" s="179"/>
      <c r="AN114" s="180"/>
      <c r="AO114" s="180"/>
      <c r="AP114" s="180"/>
      <c r="AQ114" s="63"/>
      <c r="AR114" s="59"/>
      <c r="AS114" s="64"/>
      <c r="AT114" s="65"/>
      <c r="AU114" s="66"/>
      <c r="AV114" s="65"/>
      <c r="AW114" s="65"/>
      <c r="AX114" s="65"/>
      <c r="AY114" s="65"/>
      <c r="AZ114" s="65"/>
      <c r="BA114" s="65"/>
      <c r="BB114" s="65"/>
      <c r="BC114" s="65"/>
      <c r="BD114" s="67"/>
      <c r="BS114" s="68"/>
      <c r="BT114" s="68"/>
      <c r="BU114" s="69"/>
      <c r="BV114" s="68"/>
      <c r="BW114" s="68"/>
      <c r="BX114" s="68"/>
      <c r="CL114" s="68"/>
    </row>
    <row r="115" spans="2:90" s="5" customFormat="1" ht="15.5" x14ac:dyDescent="0.2">
      <c r="B115" s="59"/>
      <c r="C115" s="60"/>
      <c r="D115" s="173" t="s">
        <v>61</v>
      </c>
      <c r="E115" s="173"/>
      <c r="F115" s="173"/>
      <c r="G115" s="173"/>
      <c r="H115" s="173"/>
      <c r="I115" s="154"/>
      <c r="J115" s="173" t="s">
        <v>176</v>
      </c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  <c r="AA115" s="173"/>
      <c r="AB115" s="173"/>
      <c r="AC115" s="173"/>
      <c r="AD115" s="173"/>
      <c r="AE115" s="173"/>
      <c r="AF115" s="173"/>
      <c r="AG115" s="174"/>
      <c r="AH115" s="174"/>
      <c r="AI115" s="174"/>
      <c r="AJ115" s="174"/>
      <c r="AK115" s="174"/>
      <c r="AL115" s="174"/>
      <c r="AM115" s="174"/>
      <c r="AN115" s="175"/>
      <c r="AO115" s="176"/>
      <c r="AP115" s="176"/>
      <c r="AQ115" s="63"/>
      <c r="AR115" s="59"/>
      <c r="AS115" s="64"/>
      <c r="AT115" s="65"/>
      <c r="AU115" s="66"/>
      <c r="AV115" s="65"/>
      <c r="AW115" s="65"/>
      <c r="AX115" s="65"/>
      <c r="AY115" s="65"/>
      <c r="AZ115" s="65"/>
      <c r="BA115" s="65"/>
      <c r="BB115" s="65"/>
      <c r="BC115" s="65"/>
      <c r="BD115" s="67"/>
      <c r="BS115" s="68"/>
      <c r="BT115" s="68"/>
      <c r="BU115" s="69"/>
      <c r="BV115" s="68"/>
      <c r="BW115" s="68"/>
      <c r="BX115" s="68"/>
      <c r="CL115" s="68"/>
    </row>
    <row r="116" spans="2:90" s="1" customFormat="1" ht="30" customHeight="1" x14ac:dyDescent="0.2">
      <c r="B116" s="25"/>
      <c r="AR116" s="25"/>
    </row>
    <row r="117" spans="2:90" s="1" customFormat="1" ht="7" customHeight="1" x14ac:dyDescent="0.2"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25"/>
    </row>
    <row r="169" spans="36:36" x14ac:dyDescent="0.2">
      <c r="AJ169" t="s">
        <v>183</v>
      </c>
    </row>
  </sheetData>
  <mergeCells count="69">
    <mergeCell ref="D109:H109"/>
    <mergeCell ref="J109:AF109"/>
    <mergeCell ref="L96:AJ96"/>
    <mergeCell ref="AM98:AN98"/>
    <mergeCell ref="AM100:AP100"/>
    <mergeCell ref="AG109:AM109"/>
    <mergeCell ref="AN109:AP109"/>
    <mergeCell ref="AS100:AT102"/>
    <mergeCell ref="AM101:AP101"/>
    <mergeCell ref="D107:H107"/>
    <mergeCell ref="J107:AF107"/>
    <mergeCell ref="AG107:AM107"/>
    <mergeCell ref="AN107:AP107"/>
    <mergeCell ref="D106:H106"/>
    <mergeCell ref="J106:AF106"/>
    <mergeCell ref="C103:G103"/>
    <mergeCell ref="AN103:AP103"/>
    <mergeCell ref="AG103:AM103"/>
    <mergeCell ref="I103:AF103"/>
    <mergeCell ref="AG106:AM106"/>
    <mergeCell ref="AN106:AP106"/>
    <mergeCell ref="AG105:AM105"/>
    <mergeCell ref="AN105:AP105"/>
    <mergeCell ref="K5:AJ5"/>
    <mergeCell ref="K6:AJ6"/>
    <mergeCell ref="E24:AN24"/>
    <mergeCell ref="AK27:AO27"/>
    <mergeCell ref="L29:P29"/>
    <mergeCell ref="W29:AE29"/>
    <mergeCell ref="AK29:AO29"/>
    <mergeCell ref="K7:AJ7"/>
    <mergeCell ref="D110:H110"/>
    <mergeCell ref="J110:AF110"/>
    <mergeCell ref="AG110:AM110"/>
    <mergeCell ref="AN110:AP110"/>
    <mergeCell ref="AR2:BE2"/>
    <mergeCell ref="L34:P34"/>
    <mergeCell ref="W34:AE34"/>
    <mergeCell ref="AK34:AO34"/>
    <mergeCell ref="AK36:AO36"/>
    <mergeCell ref="X36:AB36"/>
    <mergeCell ref="W32:AE32"/>
    <mergeCell ref="AK32:AO32"/>
    <mergeCell ref="L32:P32"/>
    <mergeCell ref="L33:P33"/>
    <mergeCell ref="W33:AE33"/>
    <mergeCell ref="AK33:AO33"/>
    <mergeCell ref="L30:P30"/>
    <mergeCell ref="W30:AE30"/>
    <mergeCell ref="AK30:AO30"/>
    <mergeCell ref="AK31:AO31"/>
    <mergeCell ref="L31:P31"/>
    <mergeCell ref="W31:AE31"/>
    <mergeCell ref="D115:H115"/>
    <mergeCell ref="J115:AF115"/>
    <mergeCell ref="AG115:AM115"/>
    <mergeCell ref="AN115:AP115"/>
    <mergeCell ref="D111:H111"/>
    <mergeCell ref="J111:AF111"/>
    <mergeCell ref="AG111:AM111"/>
    <mergeCell ref="AN111:AP111"/>
    <mergeCell ref="D114:H114"/>
    <mergeCell ref="J114:AF114"/>
    <mergeCell ref="AG114:AM114"/>
    <mergeCell ref="AN114:AP114"/>
    <mergeCell ref="D113:H113"/>
    <mergeCell ref="J113:AF113"/>
    <mergeCell ref="AG113:AM113"/>
    <mergeCell ref="AN113:AP113"/>
  </mergeCell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2"/>
  <sheetViews>
    <sheetView showGridLines="0" tabSelected="1" workbookViewId="0">
      <selection activeCell="V130" sqref="V130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6640625" customWidth="1"/>
    <col min="7" max="7" width="7.44140625" customWidth="1"/>
    <col min="8" max="8" width="14" customWidth="1"/>
    <col min="9" max="9" width="15.6640625" customWidth="1"/>
    <col min="10" max="10" width="22.33203125" customWidth="1"/>
    <col min="11" max="11" width="22.33203125" hidden="1" customWidth="1"/>
    <col min="12" max="12" width="9.33203125" customWidth="1"/>
    <col min="13" max="13" width="10.664062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hidden="1" customHeight="1" x14ac:dyDescent="0.2">
      <c r="L2" s="169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3" t="s">
        <v>62</v>
      </c>
    </row>
    <row r="3" spans="2:46" ht="7" hidden="1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56</v>
      </c>
    </row>
    <row r="4" spans="2:46" ht="25" hidden="1" customHeight="1" x14ac:dyDescent="0.2">
      <c r="B4" s="16"/>
      <c r="D4" s="17" t="s">
        <v>63</v>
      </c>
      <c r="L4" s="16"/>
      <c r="M4" s="71" t="s">
        <v>8</v>
      </c>
      <c r="AT4" s="13" t="s">
        <v>3</v>
      </c>
    </row>
    <row r="5" spans="2:46" ht="7" hidden="1" customHeight="1" x14ac:dyDescent="0.2">
      <c r="B5" s="16"/>
      <c r="L5" s="16"/>
    </row>
    <row r="6" spans="2:46" ht="12" hidden="1" customHeight="1" x14ac:dyDescent="0.2">
      <c r="B6" s="16"/>
      <c r="D6" s="22" t="s">
        <v>12</v>
      </c>
      <c r="L6" s="16"/>
    </row>
    <row r="7" spans="2:46" ht="26.25" hidden="1" customHeight="1" x14ac:dyDescent="0.2">
      <c r="B7" s="16"/>
      <c r="E7" s="167" t="str">
        <f>'Rekapitulácia stavby'!K6</f>
        <v>Zelené sídliská / lokalita Bernolákova - Radvanská</v>
      </c>
      <c r="F7" s="168"/>
      <c r="G7" s="168"/>
      <c r="H7" s="168"/>
      <c r="L7" s="16"/>
    </row>
    <row r="8" spans="2:46" s="1" customFormat="1" ht="12" hidden="1" customHeight="1" x14ac:dyDescent="0.2">
      <c r="B8" s="25"/>
      <c r="D8" s="22" t="s">
        <v>64</v>
      </c>
      <c r="L8" s="25"/>
    </row>
    <row r="9" spans="2:46" s="1" customFormat="1" ht="16.5" hidden="1" customHeight="1" x14ac:dyDescent="0.2">
      <c r="B9" s="25"/>
      <c r="E9" s="165" t="s">
        <v>177</v>
      </c>
      <c r="F9" s="166"/>
      <c r="G9" s="166"/>
      <c r="H9" s="166"/>
      <c r="L9" s="25"/>
    </row>
    <row r="10" spans="2:46" s="1" customFormat="1" hidden="1" x14ac:dyDescent="0.2">
      <c r="B10" s="25"/>
      <c r="L10" s="25"/>
    </row>
    <row r="11" spans="2:46" s="1" customFormat="1" ht="12" hidden="1" customHeight="1" x14ac:dyDescent="0.2">
      <c r="B11" s="25"/>
      <c r="D11" s="22" t="s">
        <v>13</v>
      </c>
      <c r="F11" s="20" t="s">
        <v>1</v>
      </c>
      <c r="I11" s="22" t="s">
        <v>14</v>
      </c>
      <c r="J11" s="20" t="s">
        <v>1</v>
      </c>
      <c r="L11" s="25"/>
    </row>
    <row r="12" spans="2:46" s="1" customFormat="1" ht="12" hidden="1" customHeight="1" x14ac:dyDescent="0.2">
      <c r="B12" s="25"/>
      <c r="D12" s="22" t="s">
        <v>15</v>
      </c>
      <c r="F12" s="20" t="s">
        <v>16</v>
      </c>
      <c r="I12" s="22" t="s">
        <v>17</v>
      </c>
      <c r="J12" s="48">
        <f>'Rekapitulácia stavby'!AN9</f>
        <v>46082</v>
      </c>
      <c r="L12" s="25"/>
    </row>
    <row r="13" spans="2:46" s="1" customFormat="1" ht="11" hidden="1" customHeight="1" x14ac:dyDescent="0.2">
      <c r="B13" s="25"/>
      <c r="L13" s="25"/>
    </row>
    <row r="14" spans="2:46" s="1" customFormat="1" ht="12" hidden="1" customHeight="1" x14ac:dyDescent="0.2">
      <c r="B14" s="25"/>
      <c r="D14" s="22" t="s">
        <v>18</v>
      </c>
      <c r="I14" s="22" t="s">
        <v>19</v>
      </c>
      <c r="J14" s="20" t="s">
        <v>1</v>
      </c>
      <c r="L14" s="25"/>
    </row>
    <row r="15" spans="2:46" s="1" customFormat="1" ht="18" hidden="1" customHeight="1" x14ac:dyDescent="0.2">
      <c r="B15" s="25"/>
      <c r="E15" s="20" t="s">
        <v>20</v>
      </c>
      <c r="I15" s="22" t="s">
        <v>21</v>
      </c>
      <c r="J15" s="20" t="s">
        <v>1</v>
      </c>
      <c r="L15" s="25"/>
    </row>
    <row r="16" spans="2:46" s="1" customFormat="1" ht="7" hidden="1" customHeight="1" x14ac:dyDescent="0.2">
      <c r="B16" s="25"/>
      <c r="L16" s="25"/>
    </row>
    <row r="17" spans="2:12" s="1" customFormat="1" ht="12" hidden="1" customHeight="1" x14ac:dyDescent="0.2">
      <c r="B17" s="25"/>
      <c r="D17" s="22" t="s">
        <v>22</v>
      </c>
      <c r="I17" s="22" t="s">
        <v>19</v>
      </c>
      <c r="J17" s="20" t="str">
        <f>'Rekapitulácia stavby'!AN14</f>
        <v/>
      </c>
      <c r="L17" s="25"/>
    </row>
    <row r="18" spans="2:12" s="1" customFormat="1" ht="18" hidden="1" customHeight="1" x14ac:dyDescent="0.2">
      <c r="B18" s="25"/>
      <c r="E18" s="171" t="str">
        <f>'Rekapitulácia stavby'!E15</f>
        <v xml:space="preserve"> </v>
      </c>
      <c r="F18" s="171"/>
      <c r="G18" s="171"/>
      <c r="H18" s="171"/>
      <c r="I18" s="22" t="s">
        <v>21</v>
      </c>
      <c r="J18" s="20" t="str">
        <f>'Rekapitulácia stavby'!AN15</f>
        <v/>
      </c>
      <c r="L18" s="25"/>
    </row>
    <row r="19" spans="2:12" s="1" customFormat="1" ht="7" hidden="1" customHeight="1" x14ac:dyDescent="0.2">
      <c r="B19" s="25"/>
      <c r="L19" s="25"/>
    </row>
    <row r="20" spans="2:12" s="1" customFormat="1" ht="12" hidden="1" customHeight="1" x14ac:dyDescent="0.2">
      <c r="B20" s="25"/>
      <c r="D20" s="22" t="s">
        <v>24</v>
      </c>
      <c r="I20" s="22" t="s">
        <v>19</v>
      </c>
      <c r="J20" s="20" t="s">
        <v>1</v>
      </c>
      <c r="L20" s="25"/>
    </row>
    <row r="21" spans="2:12" s="1" customFormat="1" ht="18" hidden="1" customHeight="1" x14ac:dyDescent="0.2">
      <c r="B21" s="25"/>
      <c r="E21" s="20" t="s">
        <v>25</v>
      </c>
      <c r="I21" s="22" t="s">
        <v>21</v>
      </c>
      <c r="J21" s="20" t="s">
        <v>1</v>
      </c>
      <c r="L21" s="25"/>
    </row>
    <row r="22" spans="2:12" s="1" customFormat="1" ht="7" hidden="1" customHeight="1" x14ac:dyDescent="0.2">
      <c r="B22" s="25"/>
      <c r="L22" s="25"/>
    </row>
    <row r="23" spans="2:12" s="1" customFormat="1" ht="12" hidden="1" customHeight="1" x14ac:dyDescent="0.2">
      <c r="B23" s="25"/>
      <c r="D23" s="22" t="s">
        <v>27</v>
      </c>
      <c r="I23" s="22" t="s">
        <v>19</v>
      </c>
      <c r="J23" s="20" t="s">
        <v>1</v>
      </c>
      <c r="L23" s="25"/>
    </row>
    <row r="24" spans="2:12" s="1" customFormat="1" ht="18" hidden="1" customHeight="1" x14ac:dyDescent="0.2">
      <c r="B24" s="25"/>
      <c r="E24" s="20" t="s">
        <v>28</v>
      </c>
      <c r="I24" s="22" t="s">
        <v>21</v>
      </c>
      <c r="J24" s="20" t="s">
        <v>1</v>
      </c>
      <c r="L24" s="25"/>
    </row>
    <row r="25" spans="2:12" s="1" customFormat="1" ht="7" hidden="1" customHeight="1" x14ac:dyDescent="0.2">
      <c r="B25" s="25"/>
      <c r="L25" s="25"/>
    </row>
    <row r="26" spans="2:12" s="1" customFormat="1" ht="12" hidden="1" customHeight="1" x14ac:dyDescent="0.2">
      <c r="B26" s="25"/>
      <c r="D26" s="22" t="s">
        <v>29</v>
      </c>
      <c r="L26" s="25"/>
    </row>
    <row r="27" spans="2:12" s="6" customFormat="1" ht="16.5" hidden="1" customHeight="1" x14ac:dyDescent="0.2">
      <c r="B27" s="72"/>
      <c r="E27" s="172" t="s">
        <v>1</v>
      </c>
      <c r="F27" s="172"/>
      <c r="G27" s="172"/>
      <c r="H27" s="172"/>
      <c r="L27" s="72"/>
    </row>
    <row r="28" spans="2:12" s="1" customFormat="1" ht="7" hidden="1" customHeight="1" x14ac:dyDescent="0.2">
      <c r="B28" s="25"/>
      <c r="L28" s="25"/>
    </row>
    <row r="29" spans="2:12" s="1" customFormat="1" ht="7" hidden="1" customHeight="1" x14ac:dyDescent="0.2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4" hidden="1" customHeight="1" x14ac:dyDescent="0.2">
      <c r="B30" s="25"/>
      <c r="D30" s="73" t="s">
        <v>30</v>
      </c>
      <c r="J30" s="62">
        <f>ROUND(J123, 2)</f>
        <v>0</v>
      </c>
      <c r="L30" s="25"/>
    </row>
    <row r="31" spans="2:12" s="1" customFormat="1" ht="7" hidden="1" customHeight="1" x14ac:dyDescent="0.2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5" hidden="1" customHeight="1" x14ac:dyDescent="0.2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5" hidden="1" customHeight="1" x14ac:dyDescent="0.2">
      <c r="B33" s="25"/>
      <c r="D33" s="51" t="s">
        <v>34</v>
      </c>
      <c r="E33" s="30" t="s">
        <v>35</v>
      </c>
      <c r="F33" s="74">
        <f>ROUND((SUM(BE123:BE151)),  2)</f>
        <v>0</v>
      </c>
      <c r="G33" s="75"/>
      <c r="H33" s="75"/>
      <c r="I33" s="76">
        <v>0.23</v>
      </c>
      <c r="J33" s="74">
        <f>ROUND(((SUM(BE123:BE151))*I33),  2)</f>
        <v>0</v>
      </c>
      <c r="L33" s="25"/>
    </row>
    <row r="34" spans="2:12" s="1" customFormat="1" ht="14.5" hidden="1" customHeight="1" x14ac:dyDescent="0.2">
      <c r="B34" s="25"/>
      <c r="E34" s="30" t="s">
        <v>36</v>
      </c>
      <c r="F34" s="77">
        <f>ROUND((SUM(BF123:BF151)),  2)</f>
        <v>0</v>
      </c>
      <c r="I34" s="78">
        <v>0.23</v>
      </c>
      <c r="J34" s="77">
        <f>ROUND(((SUM(BF123:BF151))*I34),  2)</f>
        <v>0</v>
      </c>
      <c r="L34" s="25"/>
    </row>
    <row r="35" spans="2:12" s="1" customFormat="1" ht="14.5" hidden="1" customHeight="1" x14ac:dyDescent="0.2">
      <c r="B35" s="25"/>
      <c r="E35" s="22" t="s">
        <v>37</v>
      </c>
      <c r="F35" s="77">
        <f>ROUND((SUM(BG123:BG151)),  2)</f>
        <v>0</v>
      </c>
      <c r="I35" s="78">
        <v>0.23</v>
      </c>
      <c r="J35" s="77">
        <f>0</f>
        <v>0</v>
      </c>
      <c r="L35" s="25"/>
    </row>
    <row r="36" spans="2:12" s="1" customFormat="1" ht="14.5" hidden="1" customHeight="1" x14ac:dyDescent="0.2">
      <c r="B36" s="25"/>
      <c r="E36" s="22" t="s">
        <v>38</v>
      </c>
      <c r="F36" s="77">
        <f>ROUND((SUM(BH123:BH151)),  2)</f>
        <v>0</v>
      </c>
      <c r="I36" s="78">
        <v>0.23</v>
      </c>
      <c r="J36" s="77">
        <f>0</f>
        <v>0</v>
      </c>
      <c r="L36" s="25"/>
    </row>
    <row r="37" spans="2:12" s="1" customFormat="1" ht="14.5" hidden="1" customHeight="1" x14ac:dyDescent="0.2">
      <c r="B37" s="25"/>
      <c r="E37" s="30" t="s">
        <v>39</v>
      </c>
      <c r="F37" s="74">
        <f>ROUND((SUM(BI123:BI151)),  2)</f>
        <v>0</v>
      </c>
      <c r="G37" s="75"/>
      <c r="H37" s="75"/>
      <c r="I37" s="76">
        <v>0</v>
      </c>
      <c r="J37" s="74">
        <f>0</f>
        <v>0</v>
      </c>
      <c r="L37" s="25"/>
    </row>
    <row r="38" spans="2:12" s="1" customFormat="1" ht="7" hidden="1" customHeight="1" x14ac:dyDescent="0.2">
      <c r="B38" s="25"/>
      <c r="L38" s="25"/>
    </row>
    <row r="39" spans="2:12" s="1" customFormat="1" ht="25.4" hidden="1" customHeight="1" x14ac:dyDescent="0.2">
      <c r="B39" s="25"/>
      <c r="C39" s="79"/>
      <c r="D39" s="80" t="s">
        <v>40</v>
      </c>
      <c r="E39" s="53"/>
      <c r="F39" s="53"/>
      <c r="G39" s="81" t="s">
        <v>41</v>
      </c>
      <c r="H39" s="82" t="s">
        <v>42</v>
      </c>
      <c r="I39" s="53"/>
      <c r="J39" s="83">
        <f>SUM(J30:J37)</f>
        <v>0</v>
      </c>
      <c r="K39" s="84"/>
      <c r="L39" s="25"/>
    </row>
    <row r="40" spans="2:12" s="1" customFormat="1" ht="14.5" hidden="1" customHeight="1" x14ac:dyDescent="0.2">
      <c r="B40" s="25"/>
      <c r="L40" s="25"/>
    </row>
    <row r="41" spans="2:12" ht="14.5" hidden="1" customHeight="1" x14ac:dyDescent="0.2">
      <c r="B41" s="16"/>
      <c r="L41" s="16"/>
    </row>
    <row r="42" spans="2:12" ht="14.5" hidden="1" customHeight="1" x14ac:dyDescent="0.2">
      <c r="B42" s="16"/>
      <c r="L42" s="16"/>
    </row>
    <row r="43" spans="2:12" ht="14.5" hidden="1" customHeight="1" x14ac:dyDescent="0.2">
      <c r="B43" s="16"/>
      <c r="L43" s="16"/>
    </row>
    <row r="44" spans="2:12" ht="14.5" hidden="1" customHeight="1" x14ac:dyDescent="0.2">
      <c r="B44" s="16"/>
      <c r="L44" s="16"/>
    </row>
    <row r="45" spans="2:12" ht="14.5" hidden="1" customHeight="1" x14ac:dyDescent="0.2">
      <c r="B45" s="16"/>
      <c r="L45" s="16"/>
    </row>
    <row r="46" spans="2:12" ht="14.5" hidden="1" customHeight="1" x14ac:dyDescent="0.2">
      <c r="B46" s="16"/>
      <c r="L46" s="16"/>
    </row>
    <row r="47" spans="2:12" ht="14.5" hidden="1" customHeight="1" x14ac:dyDescent="0.2">
      <c r="B47" s="16"/>
      <c r="L47" s="16"/>
    </row>
    <row r="48" spans="2:12" ht="14.5" hidden="1" customHeight="1" x14ac:dyDescent="0.2">
      <c r="B48" s="16"/>
      <c r="L48" s="16"/>
    </row>
    <row r="49" spans="2:12" ht="14.5" hidden="1" customHeight="1" x14ac:dyDescent="0.2">
      <c r="B49" s="16"/>
      <c r="L49" s="16"/>
    </row>
    <row r="50" spans="2:12" s="1" customFormat="1" ht="14.5" hidden="1" customHeight="1" x14ac:dyDescent="0.2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 hidden="1" x14ac:dyDescent="0.2">
      <c r="B51" s="16"/>
      <c r="L51" s="16"/>
    </row>
    <row r="52" spans="2:12" hidden="1" x14ac:dyDescent="0.2">
      <c r="B52" s="16"/>
      <c r="L52" s="16"/>
    </row>
    <row r="53" spans="2:12" hidden="1" x14ac:dyDescent="0.2">
      <c r="B53" s="16"/>
      <c r="L53" s="16"/>
    </row>
    <row r="54" spans="2:12" hidden="1" x14ac:dyDescent="0.2">
      <c r="B54" s="16"/>
      <c r="L54" s="16"/>
    </row>
    <row r="55" spans="2:12" hidden="1" x14ac:dyDescent="0.2">
      <c r="B55" s="16"/>
      <c r="L55" s="16"/>
    </row>
    <row r="56" spans="2:12" hidden="1" x14ac:dyDescent="0.2">
      <c r="B56" s="16"/>
      <c r="L56" s="16"/>
    </row>
    <row r="57" spans="2:12" hidden="1" x14ac:dyDescent="0.2">
      <c r="B57" s="16"/>
      <c r="L57" s="16"/>
    </row>
    <row r="58" spans="2:12" hidden="1" x14ac:dyDescent="0.2">
      <c r="B58" s="16"/>
      <c r="L58" s="16"/>
    </row>
    <row r="59" spans="2:12" hidden="1" x14ac:dyDescent="0.2">
      <c r="B59" s="16"/>
      <c r="L59" s="16"/>
    </row>
    <row r="60" spans="2:12" hidden="1" x14ac:dyDescent="0.2">
      <c r="B60" s="16"/>
      <c r="L60" s="16"/>
    </row>
    <row r="61" spans="2:12" s="1" customFormat="1" ht="12.5" hidden="1" x14ac:dyDescent="0.2">
      <c r="B61" s="25"/>
      <c r="D61" s="39" t="s">
        <v>45</v>
      </c>
      <c r="E61" s="27"/>
      <c r="F61" s="85" t="s">
        <v>46</v>
      </c>
      <c r="G61" s="39" t="s">
        <v>45</v>
      </c>
      <c r="H61" s="27"/>
      <c r="I61" s="27"/>
      <c r="J61" s="86" t="s">
        <v>46</v>
      </c>
      <c r="K61" s="27"/>
      <c r="L61" s="25"/>
    </row>
    <row r="62" spans="2:12" hidden="1" x14ac:dyDescent="0.2">
      <c r="B62" s="16"/>
      <c r="L62" s="16"/>
    </row>
    <row r="63" spans="2:12" hidden="1" x14ac:dyDescent="0.2">
      <c r="B63" s="16"/>
      <c r="L63" s="16"/>
    </row>
    <row r="64" spans="2:12" hidden="1" x14ac:dyDescent="0.2">
      <c r="B64" s="16"/>
      <c r="L64" s="16"/>
    </row>
    <row r="65" spans="2:12" s="1" customFormat="1" ht="13" hidden="1" x14ac:dyDescent="0.2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 hidden="1" x14ac:dyDescent="0.2">
      <c r="B66" s="16"/>
      <c r="L66" s="16"/>
    </row>
    <row r="67" spans="2:12" hidden="1" x14ac:dyDescent="0.2">
      <c r="B67" s="16"/>
      <c r="L67" s="16"/>
    </row>
    <row r="68" spans="2:12" hidden="1" x14ac:dyDescent="0.2">
      <c r="B68" s="16"/>
      <c r="L68" s="16"/>
    </row>
    <row r="69" spans="2:12" hidden="1" x14ac:dyDescent="0.2">
      <c r="B69" s="16"/>
      <c r="L69" s="16"/>
    </row>
    <row r="70" spans="2:12" hidden="1" x14ac:dyDescent="0.2">
      <c r="B70" s="16"/>
      <c r="L70" s="16"/>
    </row>
    <row r="71" spans="2:12" hidden="1" x14ac:dyDescent="0.2">
      <c r="B71" s="16"/>
      <c r="L71" s="16"/>
    </row>
    <row r="72" spans="2:12" hidden="1" x14ac:dyDescent="0.2">
      <c r="B72" s="16"/>
      <c r="L72" s="16"/>
    </row>
    <row r="73" spans="2:12" hidden="1" x14ac:dyDescent="0.2">
      <c r="B73" s="16"/>
      <c r="L73" s="16"/>
    </row>
    <row r="74" spans="2:12" hidden="1" x14ac:dyDescent="0.2">
      <c r="B74" s="16"/>
      <c r="L74" s="16"/>
    </row>
    <row r="75" spans="2:12" hidden="1" x14ac:dyDescent="0.2">
      <c r="B75" s="16"/>
      <c r="L75" s="16"/>
    </row>
    <row r="76" spans="2:12" s="1" customFormat="1" ht="12.5" hidden="1" x14ac:dyDescent="0.2">
      <c r="B76" s="25"/>
      <c r="D76" s="39" t="s">
        <v>45</v>
      </c>
      <c r="E76" s="27"/>
      <c r="F76" s="85" t="s">
        <v>46</v>
      </c>
      <c r="G76" s="39" t="s">
        <v>45</v>
      </c>
      <c r="H76" s="27"/>
      <c r="I76" s="27"/>
      <c r="J76" s="86" t="s">
        <v>46</v>
      </c>
      <c r="K76" s="27"/>
      <c r="L76" s="25"/>
    </row>
    <row r="77" spans="2:12" s="1" customFormat="1" ht="14.5" hidden="1" customHeight="1" x14ac:dyDescent="0.2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78" spans="2:12" hidden="1" x14ac:dyDescent="0.2"/>
    <row r="79" spans="2:12" hidden="1" x14ac:dyDescent="0.2"/>
    <row r="80" spans="2:12" hidden="1" x14ac:dyDescent="0.2"/>
    <row r="81" spans="2:47" s="1" customFormat="1" ht="7" hidden="1" customHeight="1" x14ac:dyDescent="0.2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5" hidden="1" customHeight="1" x14ac:dyDescent="0.2">
      <c r="B82" s="25"/>
      <c r="C82" s="17" t="s">
        <v>65</v>
      </c>
      <c r="L82" s="25"/>
    </row>
    <row r="83" spans="2:47" s="1" customFormat="1" ht="7" hidden="1" customHeight="1" x14ac:dyDescent="0.2">
      <c r="B83" s="25"/>
      <c r="L83" s="25"/>
    </row>
    <row r="84" spans="2:47" s="1" customFormat="1" ht="12" hidden="1" customHeight="1" x14ac:dyDescent="0.2">
      <c r="B84" s="25"/>
      <c r="C84" s="22" t="s">
        <v>12</v>
      </c>
      <c r="L84" s="25"/>
    </row>
    <row r="85" spans="2:47" s="1" customFormat="1" ht="26.25" hidden="1" customHeight="1" x14ac:dyDescent="0.2">
      <c r="B85" s="25"/>
      <c r="E85" s="167" t="str">
        <f>E7</f>
        <v>Zelené sídliská / lokalita Bernolákova - Radvanská</v>
      </c>
      <c r="F85" s="168"/>
      <c r="G85" s="168"/>
      <c r="H85" s="168"/>
      <c r="L85" s="25"/>
    </row>
    <row r="86" spans="2:47" s="1" customFormat="1" ht="12" hidden="1" customHeight="1" x14ac:dyDescent="0.2">
      <c r="B86" s="25"/>
      <c r="C86" s="22" t="s">
        <v>64</v>
      </c>
      <c r="L86" s="25"/>
    </row>
    <row r="87" spans="2:47" s="1" customFormat="1" ht="16.5" hidden="1" customHeight="1" x14ac:dyDescent="0.2">
      <c r="B87" s="25"/>
      <c r="E87" s="165" t="str">
        <f>E9</f>
        <v>SO 05.3 - Oplotenie pri ihrisku - ETAPA 1</v>
      </c>
      <c r="F87" s="166"/>
      <c r="G87" s="166"/>
      <c r="H87" s="166"/>
      <c r="L87" s="25"/>
    </row>
    <row r="88" spans="2:47" s="1" customFormat="1" ht="7" hidden="1" customHeight="1" x14ac:dyDescent="0.2">
      <c r="B88" s="25"/>
      <c r="L88" s="25"/>
    </row>
    <row r="89" spans="2:47" s="1" customFormat="1" ht="12" hidden="1" customHeight="1" x14ac:dyDescent="0.2">
      <c r="B89" s="25"/>
      <c r="C89" s="22" t="s">
        <v>15</v>
      </c>
      <c r="F89" s="20" t="str">
        <f>F12</f>
        <v>k.ú. Radvaň, Banská Bystrica</v>
      </c>
      <c r="I89" s="22" t="s">
        <v>17</v>
      </c>
      <c r="J89" s="48">
        <f>IF(J12="","",J12)</f>
        <v>46082</v>
      </c>
      <c r="L89" s="25"/>
    </row>
    <row r="90" spans="2:47" s="1" customFormat="1" ht="7" hidden="1" customHeight="1" x14ac:dyDescent="0.2">
      <c r="B90" s="25"/>
      <c r="L90" s="25"/>
    </row>
    <row r="91" spans="2:47" s="1" customFormat="1" ht="15.25" hidden="1" customHeight="1" x14ac:dyDescent="0.2">
      <c r="B91" s="25"/>
      <c r="C91" s="22" t="s">
        <v>18</v>
      </c>
      <c r="F91" s="20" t="str">
        <f>E15</f>
        <v>Mesto Banská Bystrica</v>
      </c>
      <c r="I91" s="22" t="s">
        <v>24</v>
      </c>
      <c r="J91" s="23" t="str">
        <f>E21</f>
        <v>Ateliér DUMA</v>
      </c>
      <c r="L91" s="25"/>
    </row>
    <row r="92" spans="2:47" s="1" customFormat="1" ht="25.75" hidden="1" customHeight="1" x14ac:dyDescent="0.2">
      <c r="B92" s="25"/>
      <c r="C92" s="22" t="s">
        <v>22</v>
      </c>
      <c r="F92" s="20" t="str">
        <f>IF(E18="","",E18)</f>
        <v xml:space="preserve"> </v>
      </c>
      <c r="I92" s="22" t="s">
        <v>27</v>
      </c>
      <c r="J92" s="23" t="str">
        <f>E24</f>
        <v>Ing. Magdalena Horňáková</v>
      </c>
      <c r="L92" s="25"/>
    </row>
    <row r="93" spans="2:47" s="1" customFormat="1" ht="10.4" hidden="1" customHeight="1" x14ac:dyDescent="0.2">
      <c r="B93" s="25"/>
      <c r="L93" s="25"/>
    </row>
    <row r="94" spans="2:47" s="1" customFormat="1" ht="29.25" hidden="1" customHeight="1" x14ac:dyDescent="0.2">
      <c r="B94" s="25"/>
      <c r="C94" s="87" t="s">
        <v>66</v>
      </c>
      <c r="D94" s="79"/>
      <c r="E94" s="79"/>
      <c r="F94" s="79"/>
      <c r="G94" s="79"/>
      <c r="H94" s="79"/>
      <c r="I94" s="79"/>
      <c r="J94" s="88" t="s">
        <v>67</v>
      </c>
      <c r="K94" s="79"/>
      <c r="L94" s="25"/>
    </row>
    <row r="95" spans="2:47" s="1" customFormat="1" ht="10.4" hidden="1" customHeight="1" x14ac:dyDescent="0.2">
      <c r="B95" s="25"/>
      <c r="L95" s="25"/>
    </row>
    <row r="96" spans="2:47" s="1" customFormat="1" ht="23" hidden="1" customHeight="1" x14ac:dyDescent="0.2">
      <c r="B96" s="25"/>
      <c r="C96" s="89" t="s">
        <v>68</v>
      </c>
      <c r="J96" s="62">
        <f>J123</f>
        <v>0</v>
      </c>
      <c r="L96" s="25"/>
      <c r="AU96" s="13" t="s">
        <v>69</v>
      </c>
    </row>
    <row r="97" spans="2:12" s="7" customFormat="1" ht="25" hidden="1" customHeight="1" x14ac:dyDescent="0.2">
      <c r="B97" s="90"/>
      <c r="D97" s="91" t="s">
        <v>70</v>
      </c>
      <c r="E97" s="92"/>
      <c r="F97" s="92"/>
      <c r="G97" s="92"/>
      <c r="H97" s="92"/>
      <c r="I97" s="92"/>
      <c r="J97" s="93">
        <f>J124</f>
        <v>0</v>
      </c>
      <c r="L97" s="90"/>
    </row>
    <row r="98" spans="2:12" s="8" customFormat="1" ht="20" hidden="1" customHeight="1" x14ac:dyDescent="0.2">
      <c r="B98" s="94"/>
      <c r="D98" s="95" t="s">
        <v>71</v>
      </c>
      <c r="E98" s="96"/>
      <c r="F98" s="96"/>
      <c r="G98" s="96"/>
      <c r="H98" s="96"/>
      <c r="I98" s="96"/>
      <c r="J98" s="97">
        <f>J125</f>
        <v>0</v>
      </c>
      <c r="L98" s="94"/>
    </row>
    <row r="99" spans="2:12" s="8" customFormat="1" ht="20" hidden="1" customHeight="1" x14ac:dyDescent="0.2">
      <c r="B99" s="94"/>
      <c r="D99" s="95" t="s">
        <v>72</v>
      </c>
      <c r="E99" s="96"/>
      <c r="F99" s="96"/>
      <c r="G99" s="96"/>
      <c r="H99" s="96"/>
      <c r="I99" s="96"/>
      <c r="J99" s="97">
        <f>J135</f>
        <v>0</v>
      </c>
      <c r="L99" s="94"/>
    </row>
    <row r="100" spans="2:12" s="8" customFormat="1" ht="20" hidden="1" customHeight="1" x14ac:dyDescent="0.2">
      <c r="B100" s="94"/>
      <c r="D100" s="95" t="s">
        <v>132</v>
      </c>
      <c r="E100" s="96"/>
      <c r="F100" s="96"/>
      <c r="G100" s="96"/>
      <c r="H100" s="96"/>
      <c r="I100" s="96"/>
      <c r="J100" s="97">
        <f>J138</f>
        <v>0</v>
      </c>
      <c r="L100" s="94"/>
    </row>
    <row r="101" spans="2:12" s="8" customFormat="1" ht="20" hidden="1" customHeight="1" x14ac:dyDescent="0.2">
      <c r="B101" s="94"/>
      <c r="D101" s="95" t="s">
        <v>73</v>
      </c>
      <c r="E101" s="96"/>
      <c r="F101" s="96"/>
      <c r="G101" s="96"/>
      <c r="H101" s="96"/>
      <c r="I101" s="96"/>
      <c r="J101" s="97">
        <f>J141</f>
        <v>0</v>
      </c>
      <c r="L101" s="94"/>
    </row>
    <row r="102" spans="2:12" s="7" customFormat="1" ht="25" hidden="1" customHeight="1" x14ac:dyDescent="0.2">
      <c r="B102" s="90"/>
      <c r="D102" s="91" t="s">
        <v>74</v>
      </c>
      <c r="E102" s="92"/>
      <c r="F102" s="92"/>
      <c r="G102" s="92"/>
      <c r="H102" s="92"/>
      <c r="I102" s="92"/>
      <c r="J102" s="93">
        <f>J143</f>
        <v>0</v>
      </c>
      <c r="L102" s="90"/>
    </row>
    <row r="103" spans="2:12" s="8" customFormat="1" ht="20" hidden="1" customHeight="1" x14ac:dyDescent="0.2">
      <c r="B103" s="94"/>
      <c r="D103" s="95" t="s">
        <v>75</v>
      </c>
      <c r="E103" s="96"/>
      <c r="F103" s="96"/>
      <c r="G103" s="96"/>
      <c r="H103" s="96"/>
      <c r="I103" s="96"/>
      <c r="J103" s="97">
        <f>J144</f>
        <v>0</v>
      </c>
      <c r="L103" s="94"/>
    </row>
    <row r="104" spans="2:12" s="1" customFormat="1" ht="21.75" hidden="1" customHeight="1" x14ac:dyDescent="0.2">
      <c r="B104" s="25"/>
      <c r="L104" s="25"/>
    </row>
    <row r="105" spans="2:12" s="1" customFormat="1" ht="7" hidden="1" customHeight="1" x14ac:dyDescent="0.2"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25"/>
    </row>
    <row r="106" spans="2:12" hidden="1" x14ac:dyDescent="0.2"/>
    <row r="107" spans="2:12" hidden="1" x14ac:dyDescent="0.2"/>
    <row r="109" spans="2:12" s="1" customFormat="1" ht="7" customHeight="1" x14ac:dyDescent="0.2">
      <c r="B109" s="42"/>
      <c r="C109" s="43"/>
      <c r="D109" s="43"/>
      <c r="E109" s="43"/>
      <c r="F109" s="43"/>
      <c r="G109" s="43"/>
      <c r="H109" s="43"/>
      <c r="I109" s="43"/>
      <c r="J109" s="43"/>
      <c r="K109" s="43"/>
      <c r="L109" s="25"/>
    </row>
    <row r="110" spans="2:12" s="1" customFormat="1" ht="25" customHeight="1" x14ac:dyDescent="0.2">
      <c r="B110" s="25"/>
      <c r="C110" s="17" t="s">
        <v>184</v>
      </c>
      <c r="L110" s="25"/>
    </row>
    <row r="111" spans="2:12" s="1" customFormat="1" ht="7" customHeight="1" x14ac:dyDescent="0.2">
      <c r="B111" s="25"/>
      <c r="L111" s="25"/>
    </row>
    <row r="112" spans="2:12" s="1" customFormat="1" ht="12" customHeight="1" x14ac:dyDescent="0.2">
      <c r="B112" s="25"/>
      <c r="C112" s="22" t="s">
        <v>12</v>
      </c>
      <c r="L112" s="25"/>
    </row>
    <row r="113" spans="2:65" s="1" customFormat="1" ht="26.25" customHeight="1" x14ac:dyDescent="0.2">
      <c r="B113" s="25"/>
      <c r="E113" s="167" t="str">
        <f>E7</f>
        <v>Zelené sídliská / lokalita Bernolákova - Radvanská</v>
      </c>
      <c r="F113" s="168"/>
      <c r="G113" s="168"/>
      <c r="H113" s="168"/>
      <c r="L113" s="25"/>
    </row>
    <row r="114" spans="2:65" s="1" customFormat="1" ht="12" customHeight="1" x14ac:dyDescent="0.2">
      <c r="B114" s="25"/>
      <c r="C114" s="22" t="s">
        <v>64</v>
      </c>
      <c r="L114" s="25"/>
    </row>
    <row r="115" spans="2:65" s="1" customFormat="1" ht="16.5" customHeight="1" x14ac:dyDescent="0.2">
      <c r="B115" s="25"/>
      <c r="E115" s="165" t="str">
        <f>E9</f>
        <v>SO 05.3 - Oplotenie pri ihrisku - ETAPA 1</v>
      </c>
      <c r="F115" s="166"/>
      <c r="G115" s="166"/>
      <c r="H115" s="166"/>
      <c r="L115" s="25"/>
    </row>
    <row r="116" spans="2:65" s="1" customFormat="1" ht="7" customHeight="1" x14ac:dyDescent="0.2">
      <c r="B116" s="25"/>
      <c r="L116" s="25"/>
    </row>
    <row r="117" spans="2:65" s="1" customFormat="1" ht="12" customHeight="1" x14ac:dyDescent="0.2">
      <c r="B117" s="25"/>
      <c r="C117" s="22" t="s">
        <v>15</v>
      </c>
      <c r="F117" s="20" t="str">
        <f>F12</f>
        <v>k.ú. Radvaň, Banská Bystrica</v>
      </c>
      <c r="I117" s="22" t="s">
        <v>17</v>
      </c>
      <c r="J117" s="48">
        <f>IF(J12="","",J12)</f>
        <v>46082</v>
      </c>
      <c r="L117" s="25"/>
    </row>
    <row r="118" spans="2:65" s="1" customFormat="1" ht="7" customHeight="1" x14ac:dyDescent="0.2">
      <c r="B118" s="25"/>
      <c r="L118" s="25"/>
    </row>
    <row r="119" spans="2:65" s="1" customFormat="1" ht="15.25" customHeight="1" x14ac:dyDescent="0.2">
      <c r="B119" s="25"/>
      <c r="C119" s="22" t="s">
        <v>18</v>
      </c>
      <c r="F119" s="20" t="str">
        <f>E15</f>
        <v>Mesto Banská Bystrica</v>
      </c>
      <c r="I119" s="22" t="s">
        <v>24</v>
      </c>
      <c r="J119" s="23" t="str">
        <f>E21</f>
        <v>Ateliér DUMA</v>
      </c>
      <c r="L119" s="25"/>
    </row>
    <row r="120" spans="2:65" s="1" customFormat="1" ht="25.75" customHeight="1" x14ac:dyDescent="0.2">
      <c r="B120" s="25"/>
      <c r="C120" s="22" t="s">
        <v>22</v>
      </c>
      <c r="F120" s="20" t="str">
        <f>IF(E18="","",E18)</f>
        <v xml:space="preserve"> </v>
      </c>
      <c r="I120" s="22" t="s">
        <v>27</v>
      </c>
      <c r="J120" s="23" t="str">
        <f>E24</f>
        <v>Ing. Magdalena Horňáková</v>
      </c>
      <c r="L120" s="25"/>
    </row>
    <row r="121" spans="2:65" s="1" customFormat="1" ht="10.4" customHeight="1" x14ac:dyDescent="0.2">
      <c r="B121" s="25"/>
      <c r="L121" s="25"/>
    </row>
    <row r="122" spans="2:65" s="9" customFormat="1" ht="29.25" customHeight="1" x14ac:dyDescent="0.2">
      <c r="B122" s="98"/>
      <c r="C122" s="99" t="s">
        <v>76</v>
      </c>
      <c r="D122" s="100" t="s">
        <v>53</v>
      </c>
      <c r="E122" s="100" t="s">
        <v>49</v>
      </c>
      <c r="F122" s="100" t="s">
        <v>50</v>
      </c>
      <c r="G122" s="100" t="s">
        <v>77</v>
      </c>
      <c r="H122" s="100" t="s">
        <v>78</v>
      </c>
      <c r="I122" s="100" t="s">
        <v>79</v>
      </c>
      <c r="J122" s="101" t="s">
        <v>67</v>
      </c>
      <c r="K122" s="102" t="s">
        <v>80</v>
      </c>
      <c r="L122" s="98"/>
      <c r="M122" s="55" t="s">
        <v>1</v>
      </c>
      <c r="N122" s="56" t="s">
        <v>34</v>
      </c>
      <c r="O122" s="56" t="s">
        <v>81</v>
      </c>
      <c r="P122" s="56" t="s">
        <v>82</v>
      </c>
      <c r="Q122" s="56" t="s">
        <v>83</v>
      </c>
      <c r="R122" s="56" t="s">
        <v>84</v>
      </c>
      <c r="S122" s="56" t="s">
        <v>85</v>
      </c>
      <c r="T122" s="57" t="s">
        <v>86</v>
      </c>
    </row>
    <row r="123" spans="2:65" s="1" customFormat="1" ht="23" customHeight="1" x14ac:dyDescent="0.35">
      <c r="B123" s="25"/>
      <c r="C123" s="60" t="s">
        <v>68</v>
      </c>
      <c r="J123" s="103"/>
      <c r="L123" s="25"/>
      <c r="M123" s="58"/>
      <c r="N123" s="49"/>
      <c r="O123" s="49"/>
      <c r="P123" s="104">
        <f>P124+P143</f>
        <v>45.666926880000005</v>
      </c>
      <c r="Q123" s="49"/>
      <c r="R123" s="104">
        <f>R124+R143</f>
        <v>3.8177872799999997</v>
      </c>
      <c r="S123" s="49"/>
      <c r="T123" s="105">
        <f>T124+T143</f>
        <v>0</v>
      </c>
      <c r="AT123" s="13" t="s">
        <v>55</v>
      </c>
      <c r="AU123" s="13" t="s">
        <v>69</v>
      </c>
      <c r="BK123" s="106">
        <f>BK124+BK143</f>
        <v>0</v>
      </c>
    </row>
    <row r="124" spans="2:65" s="10" customFormat="1" ht="26" customHeight="1" x14ac:dyDescent="0.35">
      <c r="B124" s="107"/>
      <c r="D124" s="108" t="s">
        <v>55</v>
      </c>
      <c r="E124" s="109" t="s">
        <v>87</v>
      </c>
      <c r="F124" s="109" t="s">
        <v>88</v>
      </c>
      <c r="J124" s="110"/>
      <c r="L124" s="107"/>
      <c r="M124" s="111"/>
      <c r="P124" s="112">
        <f>P125+P135+P138+P141</f>
        <v>23.557726880000004</v>
      </c>
      <c r="R124" s="112">
        <f>R125+R135+R138+R141</f>
        <v>3.1056872799999997</v>
      </c>
      <c r="T124" s="113">
        <f>T125+T135+T138+T141</f>
        <v>0</v>
      </c>
      <c r="AR124" s="108" t="s">
        <v>60</v>
      </c>
      <c r="AT124" s="114" t="s">
        <v>55</v>
      </c>
      <c r="AU124" s="114" t="s">
        <v>56</v>
      </c>
      <c r="AY124" s="108" t="s">
        <v>89</v>
      </c>
      <c r="BK124" s="115">
        <f>BK125+BK135+BK138+BK141</f>
        <v>0</v>
      </c>
    </row>
    <row r="125" spans="2:65" s="10" customFormat="1" ht="23" customHeight="1" x14ac:dyDescent="0.25">
      <c r="B125" s="107"/>
      <c r="D125" s="108" t="s">
        <v>55</v>
      </c>
      <c r="E125" s="116" t="s">
        <v>60</v>
      </c>
      <c r="F125" s="116" t="s">
        <v>90</v>
      </c>
      <c r="J125" s="117"/>
      <c r="L125" s="107"/>
      <c r="M125" s="111"/>
      <c r="P125" s="112">
        <f>SUM(P126:P134)</f>
        <v>6.5321638800000006</v>
      </c>
      <c r="R125" s="112">
        <f>SUM(R126:R134)</f>
        <v>0</v>
      </c>
      <c r="T125" s="113">
        <f>SUM(T126:T134)</f>
        <v>0</v>
      </c>
      <c r="AR125" s="108" t="s">
        <v>60</v>
      </c>
      <c r="AT125" s="114" t="s">
        <v>55</v>
      </c>
      <c r="AU125" s="114" t="s">
        <v>60</v>
      </c>
      <c r="AY125" s="108" t="s">
        <v>89</v>
      </c>
      <c r="BK125" s="115">
        <f>SUM(BK126:BK134)</f>
        <v>0</v>
      </c>
    </row>
    <row r="126" spans="2:65" s="1" customFormat="1" ht="24.25" customHeight="1" x14ac:dyDescent="0.2">
      <c r="B126" s="118"/>
      <c r="C126" s="119" t="s">
        <v>60</v>
      </c>
      <c r="D126" s="119" t="s">
        <v>91</v>
      </c>
      <c r="E126" s="120" t="s">
        <v>133</v>
      </c>
      <c r="F126" s="121" t="s">
        <v>134</v>
      </c>
      <c r="G126" s="122" t="s">
        <v>92</v>
      </c>
      <c r="H126" s="123">
        <v>1.3560000000000001</v>
      </c>
      <c r="I126" s="124"/>
      <c r="J126" s="124"/>
      <c r="K126" s="125"/>
      <c r="L126" s="25"/>
      <c r="M126" s="126" t="s">
        <v>1</v>
      </c>
      <c r="N126" s="127" t="s">
        <v>36</v>
      </c>
      <c r="O126" s="128">
        <v>3.8503500000000002</v>
      </c>
      <c r="P126" s="128">
        <f>O126*H126</f>
        <v>5.2210746000000006</v>
      </c>
      <c r="Q126" s="128">
        <v>0</v>
      </c>
      <c r="R126" s="128">
        <f>Q126*H126</f>
        <v>0</v>
      </c>
      <c r="S126" s="128">
        <v>0</v>
      </c>
      <c r="T126" s="129">
        <f>S126*H126</f>
        <v>0</v>
      </c>
      <c r="AR126" s="130" t="s">
        <v>93</v>
      </c>
      <c r="AT126" s="130" t="s">
        <v>91</v>
      </c>
      <c r="AU126" s="130" t="s">
        <v>94</v>
      </c>
      <c r="AY126" s="13" t="s">
        <v>89</v>
      </c>
      <c r="BE126" s="131">
        <f>IF(N126="základná",J126,0)</f>
        <v>0</v>
      </c>
      <c r="BF126" s="131">
        <f>IF(N126="znížená",J126,0)</f>
        <v>0</v>
      </c>
      <c r="BG126" s="131">
        <f>IF(N126="zákl. prenesená",J126,0)</f>
        <v>0</v>
      </c>
      <c r="BH126" s="131">
        <f>IF(N126="zníž. prenesená",J126,0)</f>
        <v>0</v>
      </c>
      <c r="BI126" s="131">
        <f>IF(N126="nulová",J126,0)</f>
        <v>0</v>
      </c>
      <c r="BJ126" s="13" t="s">
        <v>94</v>
      </c>
      <c r="BK126" s="131">
        <f>ROUND(I126*H126,2)</f>
        <v>0</v>
      </c>
      <c r="BL126" s="13" t="s">
        <v>93</v>
      </c>
      <c r="BM126" s="130" t="s">
        <v>148</v>
      </c>
    </row>
    <row r="127" spans="2:65" s="11" customFormat="1" x14ac:dyDescent="0.2">
      <c r="B127" s="132"/>
      <c r="D127" s="133" t="s">
        <v>95</v>
      </c>
      <c r="E127" s="134" t="s">
        <v>1</v>
      </c>
      <c r="F127" s="135" t="s">
        <v>149</v>
      </c>
      <c r="H127" s="136">
        <v>1.3560000000000001</v>
      </c>
      <c r="L127" s="132"/>
      <c r="M127" s="137"/>
      <c r="T127" s="138"/>
      <c r="AT127" s="134" t="s">
        <v>95</v>
      </c>
      <c r="AU127" s="134" t="s">
        <v>94</v>
      </c>
      <c r="AV127" s="11" t="s">
        <v>94</v>
      </c>
      <c r="AW127" s="11" t="s">
        <v>26</v>
      </c>
      <c r="AX127" s="11" t="s">
        <v>60</v>
      </c>
      <c r="AY127" s="134" t="s">
        <v>89</v>
      </c>
    </row>
    <row r="128" spans="2:65" s="1" customFormat="1" ht="24.25" customHeight="1" x14ac:dyDescent="0.2">
      <c r="B128" s="118"/>
      <c r="C128" s="119" t="s">
        <v>94</v>
      </c>
      <c r="D128" s="119" t="s">
        <v>91</v>
      </c>
      <c r="E128" s="120" t="s">
        <v>96</v>
      </c>
      <c r="F128" s="121" t="s">
        <v>97</v>
      </c>
      <c r="G128" s="122" t="s">
        <v>92</v>
      </c>
      <c r="H128" s="123">
        <v>1.3560000000000001</v>
      </c>
      <c r="I128" s="124"/>
      <c r="J128" s="124"/>
      <c r="K128" s="125"/>
      <c r="L128" s="25"/>
      <c r="M128" s="126" t="s">
        <v>1</v>
      </c>
      <c r="N128" s="127" t="s">
        <v>36</v>
      </c>
      <c r="O128" s="128">
        <v>0.77059</v>
      </c>
      <c r="P128" s="128">
        <f>O128*H128</f>
        <v>1.04492004</v>
      </c>
      <c r="Q128" s="128">
        <v>0</v>
      </c>
      <c r="R128" s="128">
        <f>Q128*H128</f>
        <v>0</v>
      </c>
      <c r="S128" s="128">
        <v>0</v>
      </c>
      <c r="T128" s="129">
        <f>S128*H128</f>
        <v>0</v>
      </c>
      <c r="AR128" s="130" t="s">
        <v>93</v>
      </c>
      <c r="AT128" s="130" t="s">
        <v>91</v>
      </c>
      <c r="AU128" s="130" t="s">
        <v>94</v>
      </c>
      <c r="AY128" s="13" t="s">
        <v>89</v>
      </c>
      <c r="BE128" s="131">
        <f>IF(N128="základná",J128,0)</f>
        <v>0</v>
      </c>
      <c r="BF128" s="131">
        <f>IF(N128="znížená",J128,0)</f>
        <v>0</v>
      </c>
      <c r="BG128" s="131">
        <f>IF(N128="zákl. prenesená",J128,0)</f>
        <v>0</v>
      </c>
      <c r="BH128" s="131">
        <f>IF(N128="zníž. prenesená",J128,0)</f>
        <v>0</v>
      </c>
      <c r="BI128" s="131">
        <f>IF(N128="nulová",J128,0)</f>
        <v>0</v>
      </c>
      <c r="BJ128" s="13" t="s">
        <v>94</v>
      </c>
      <c r="BK128" s="131">
        <f>ROUND(I128*H128,2)</f>
        <v>0</v>
      </c>
      <c r="BL128" s="13" t="s">
        <v>93</v>
      </c>
      <c r="BM128" s="130" t="s">
        <v>150</v>
      </c>
    </row>
    <row r="129" spans="2:65" s="11" customFormat="1" x14ac:dyDescent="0.2">
      <c r="B129" s="132"/>
      <c r="D129" s="133" t="s">
        <v>95</v>
      </c>
      <c r="E129" s="134" t="s">
        <v>1</v>
      </c>
      <c r="F129" s="135" t="s">
        <v>151</v>
      </c>
      <c r="H129" s="136">
        <v>1.3560000000000001</v>
      </c>
      <c r="L129" s="132"/>
      <c r="M129" s="137"/>
      <c r="T129" s="138"/>
      <c r="AT129" s="134" t="s">
        <v>95</v>
      </c>
      <c r="AU129" s="134" t="s">
        <v>94</v>
      </c>
      <c r="AV129" s="11" t="s">
        <v>94</v>
      </c>
      <c r="AW129" s="11" t="s">
        <v>26</v>
      </c>
      <c r="AX129" s="11" t="s">
        <v>60</v>
      </c>
      <c r="AY129" s="134" t="s">
        <v>89</v>
      </c>
    </row>
    <row r="130" spans="2:65" s="1" customFormat="1" ht="33" customHeight="1" x14ac:dyDescent="0.2">
      <c r="B130" s="118"/>
      <c r="C130" s="119" t="s">
        <v>98</v>
      </c>
      <c r="D130" s="119" t="s">
        <v>91</v>
      </c>
      <c r="E130" s="120" t="s">
        <v>99</v>
      </c>
      <c r="F130" s="121" t="s">
        <v>100</v>
      </c>
      <c r="G130" s="122" t="s">
        <v>92</v>
      </c>
      <c r="H130" s="123">
        <v>1.3560000000000001</v>
      </c>
      <c r="I130" s="124"/>
      <c r="J130" s="124"/>
      <c r="K130" s="125"/>
      <c r="L130" s="25"/>
      <c r="M130" s="126" t="s">
        <v>1</v>
      </c>
      <c r="N130" s="127" t="s">
        <v>36</v>
      </c>
      <c r="O130" s="128">
        <v>7.0999999999999994E-2</v>
      </c>
      <c r="P130" s="128">
        <f>O130*H130</f>
        <v>9.6276E-2</v>
      </c>
      <c r="Q130" s="128">
        <v>0</v>
      </c>
      <c r="R130" s="128">
        <f>Q130*H130</f>
        <v>0</v>
      </c>
      <c r="S130" s="128">
        <v>0</v>
      </c>
      <c r="T130" s="129">
        <f>S130*H130</f>
        <v>0</v>
      </c>
      <c r="AR130" s="130" t="s">
        <v>93</v>
      </c>
      <c r="AT130" s="130" t="s">
        <v>91</v>
      </c>
      <c r="AU130" s="130" t="s">
        <v>94</v>
      </c>
      <c r="AY130" s="13" t="s">
        <v>89</v>
      </c>
      <c r="BE130" s="131">
        <f>IF(N130="základná",J130,0)</f>
        <v>0</v>
      </c>
      <c r="BF130" s="131">
        <f>IF(N130="znížená",J130,0)</f>
        <v>0</v>
      </c>
      <c r="BG130" s="131">
        <f>IF(N130="zákl. prenesená",J130,0)</f>
        <v>0</v>
      </c>
      <c r="BH130" s="131">
        <f>IF(N130="zníž. prenesená",J130,0)</f>
        <v>0</v>
      </c>
      <c r="BI130" s="131">
        <f>IF(N130="nulová",J130,0)</f>
        <v>0</v>
      </c>
      <c r="BJ130" s="13" t="s">
        <v>94</v>
      </c>
      <c r="BK130" s="131">
        <f>ROUND(I130*H130,2)</f>
        <v>0</v>
      </c>
      <c r="BL130" s="13" t="s">
        <v>93</v>
      </c>
      <c r="BM130" s="130" t="s">
        <v>152</v>
      </c>
    </row>
    <row r="131" spans="2:65" s="1" customFormat="1" ht="38" customHeight="1" x14ac:dyDescent="0.2">
      <c r="B131" s="118"/>
      <c r="C131" s="119" t="s">
        <v>93</v>
      </c>
      <c r="D131" s="119" t="s">
        <v>91</v>
      </c>
      <c r="E131" s="120" t="s">
        <v>101</v>
      </c>
      <c r="F131" s="121" t="s">
        <v>102</v>
      </c>
      <c r="G131" s="122" t="s">
        <v>92</v>
      </c>
      <c r="H131" s="123">
        <v>23.052</v>
      </c>
      <c r="I131" s="124"/>
      <c r="J131" s="124"/>
      <c r="K131" s="125"/>
      <c r="L131" s="25"/>
      <c r="M131" s="126" t="s">
        <v>1</v>
      </c>
      <c r="N131" s="127" t="s">
        <v>36</v>
      </c>
      <c r="O131" s="128">
        <v>7.3699999999999998E-3</v>
      </c>
      <c r="P131" s="128">
        <f>O131*H131</f>
        <v>0.16989324</v>
      </c>
      <c r="Q131" s="128">
        <v>0</v>
      </c>
      <c r="R131" s="128">
        <f>Q131*H131</f>
        <v>0</v>
      </c>
      <c r="S131" s="128">
        <v>0</v>
      </c>
      <c r="T131" s="129">
        <f>S131*H131</f>
        <v>0</v>
      </c>
      <c r="AR131" s="130" t="s">
        <v>93</v>
      </c>
      <c r="AT131" s="130" t="s">
        <v>91</v>
      </c>
      <c r="AU131" s="130" t="s">
        <v>94</v>
      </c>
      <c r="AY131" s="13" t="s">
        <v>89</v>
      </c>
      <c r="BE131" s="131">
        <f>IF(N131="základná",J131,0)</f>
        <v>0</v>
      </c>
      <c r="BF131" s="131">
        <f>IF(N131="znížená",J131,0)</f>
        <v>0</v>
      </c>
      <c r="BG131" s="131">
        <f>IF(N131="zákl. prenesená",J131,0)</f>
        <v>0</v>
      </c>
      <c r="BH131" s="131">
        <f>IF(N131="zníž. prenesená",J131,0)</f>
        <v>0</v>
      </c>
      <c r="BI131" s="131">
        <f>IF(N131="nulová",J131,0)</f>
        <v>0</v>
      </c>
      <c r="BJ131" s="13" t="s">
        <v>94</v>
      </c>
      <c r="BK131" s="131">
        <f>ROUND(I131*H131,2)</f>
        <v>0</v>
      </c>
      <c r="BL131" s="13" t="s">
        <v>93</v>
      </c>
      <c r="BM131" s="130" t="s">
        <v>153</v>
      </c>
    </row>
    <row r="132" spans="2:65" s="11" customFormat="1" x14ac:dyDescent="0.2">
      <c r="B132" s="132"/>
      <c r="D132" s="133" t="s">
        <v>95</v>
      </c>
      <c r="F132" s="135" t="s">
        <v>154</v>
      </c>
      <c r="H132" s="136">
        <v>23.052</v>
      </c>
      <c r="L132" s="132"/>
      <c r="M132" s="137"/>
      <c r="T132" s="138"/>
      <c r="AT132" s="134" t="s">
        <v>95</v>
      </c>
      <c r="AU132" s="134" t="s">
        <v>94</v>
      </c>
      <c r="AV132" s="11" t="s">
        <v>94</v>
      </c>
      <c r="AW132" s="11" t="s">
        <v>3</v>
      </c>
      <c r="AX132" s="11" t="s">
        <v>60</v>
      </c>
      <c r="AY132" s="134" t="s">
        <v>89</v>
      </c>
    </row>
    <row r="133" spans="2:65" s="1" customFormat="1" ht="24.25" customHeight="1" x14ac:dyDescent="0.2">
      <c r="B133" s="118"/>
      <c r="C133" s="119" t="s">
        <v>103</v>
      </c>
      <c r="D133" s="119" t="s">
        <v>91</v>
      </c>
      <c r="E133" s="120" t="s">
        <v>104</v>
      </c>
      <c r="F133" s="121" t="s">
        <v>105</v>
      </c>
      <c r="G133" s="122" t="s">
        <v>106</v>
      </c>
      <c r="H133" s="123">
        <v>2.4409999999999998</v>
      </c>
      <c r="I133" s="124"/>
      <c r="J133" s="124"/>
      <c r="K133" s="125"/>
      <c r="L133" s="25"/>
      <c r="M133" s="126" t="s">
        <v>1</v>
      </c>
      <c r="N133" s="127" t="s">
        <v>36</v>
      </c>
      <c r="O133" s="128">
        <v>0</v>
      </c>
      <c r="P133" s="128">
        <f>O133*H133</f>
        <v>0</v>
      </c>
      <c r="Q133" s="128">
        <v>0</v>
      </c>
      <c r="R133" s="128">
        <f>Q133*H133</f>
        <v>0</v>
      </c>
      <c r="S133" s="128">
        <v>0</v>
      </c>
      <c r="T133" s="129">
        <f>S133*H133</f>
        <v>0</v>
      </c>
      <c r="AR133" s="130" t="s">
        <v>93</v>
      </c>
      <c r="AT133" s="130" t="s">
        <v>91</v>
      </c>
      <c r="AU133" s="130" t="s">
        <v>94</v>
      </c>
      <c r="AY133" s="13" t="s">
        <v>89</v>
      </c>
      <c r="BE133" s="131">
        <f>IF(N133="základná",J133,0)</f>
        <v>0</v>
      </c>
      <c r="BF133" s="131">
        <f>IF(N133="znížená",J133,0)</f>
        <v>0</v>
      </c>
      <c r="BG133" s="131">
        <f>IF(N133="zákl. prenesená",J133,0)</f>
        <v>0</v>
      </c>
      <c r="BH133" s="131">
        <f>IF(N133="zníž. prenesená",J133,0)</f>
        <v>0</v>
      </c>
      <c r="BI133" s="131">
        <f>IF(N133="nulová",J133,0)</f>
        <v>0</v>
      </c>
      <c r="BJ133" s="13" t="s">
        <v>94</v>
      </c>
      <c r="BK133" s="131">
        <f>ROUND(I133*H133,2)</f>
        <v>0</v>
      </c>
      <c r="BL133" s="13" t="s">
        <v>93</v>
      </c>
      <c r="BM133" s="130" t="s">
        <v>155</v>
      </c>
    </row>
    <row r="134" spans="2:65" s="11" customFormat="1" x14ac:dyDescent="0.2">
      <c r="B134" s="132"/>
      <c r="D134" s="133" t="s">
        <v>95</v>
      </c>
      <c r="F134" s="135" t="s">
        <v>156</v>
      </c>
      <c r="H134" s="136">
        <v>2.4409999999999998</v>
      </c>
      <c r="L134" s="132"/>
      <c r="M134" s="137"/>
      <c r="T134" s="138"/>
      <c r="AT134" s="134" t="s">
        <v>95</v>
      </c>
      <c r="AU134" s="134" t="s">
        <v>94</v>
      </c>
      <c r="AV134" s="11" t="s">
        <v>94</v>
      </c>
      <c r="AW134" s="11" t="s">
        <v>3</v>
      </c>
      <c r="AX134" s="11" t="s">
        <v>60</v>
      </c>
      <c r="AY134" s="134" t="s">
        <v>89</v>
      </c>
    </row>
    <row r="135" spans="2:65" s="10" customFormat="1" ht="23" customHeight="1" x14ac:dyDescent="0.25">
      <c r="B135" s="107"/>
      <c r="D135" s="108" t="s">
        <v>55</v>
      </c>
      <c r="E135" s="116" t="s">
        <v>94</v>
      </c>
      <c r="F135" s="116" t="s">
        <v>108</v>
      </c>
      <c r="J135" s="117"/>
      <c r="L135" s="107"/>
      <c r="M135" s="111"/>
      <c r="P135" s="112">
        <f>SUM(P136:P137)</f>
        <v>5.8129169999999997</v>
      </c>
      <c r="R135" s="112">
        <f>SUM(R136:R137)</f>
        <v>3.0960872799999999</v>
      </c>
      <c r="T135" s="113">
        <f>SUM(T136:T137)</f>
        <v>0</v>
      </c>
      <c r="AR135" s="108" t="s">
        <v>60</v>
      </c>
      <c r="AT135" s="114" t="s">
        <v>55</v>
      </c>
      <c r="AU135" s="114" t="s">
        <v>60</v>
      </c>
      <c r="AY135" s="108" t="s">
        <v>89</v>
      </c>
      <c r="BK135" s="115">
        <f>SUM(BK136:BK137)</f>
        <v>0</v>
      </c>
    </row>
    <row r="136" spans="2:65" s="1" customFormat="1" ht="24.25" customHeight="1" x14ac:dyDescent="0.2">
      <c r="B136" s="118"/>
      <c r="C136" s="119" t="s">
        <v>107</v>
      </c>
      <c r="D136" s="119" t="s">
        <v>91</v>
      </c>
      <c r="E136" s="120" t="s">
        <v>135</v>
      </c>
      <c r="F136" s="121" t="s">
        <v>136</v>
      </c>
      <c r="G136" s="122" t="s">
        <v>92</v>
      </c>
      <c r="H136" s="123">
        <v>1.397</v>
      </c>
      <c r="I136" s="124"/>
      <c r="J136" s="124"/>
      <c r="K136" s="125"/>
      <c r="L136" s="25"/>
      <c r="M136" s="126" t="s">
        <v>1</v>
      </c>
      <c r="N136" s="127" t="s">
        <v>36</v>
      </c>
      <c r="O136" s="128">
        <v>4.1609999999999996</v>
      </c>
      <c r="P136" s="128">
        <f>O136*H136</f>
        <v>5.8129169999999997</v>
      </c>
      <c r="Q136" s="128">
        <v>2.21624</v>
      </c>
      <c r="R136" s="128">
        <f>Q136*H136</f>
        <v>3.0960872799999999</v>
      </c>
      <c r="S136" s="128">
        <v>0</v>
      </c>
      <c r="T136" s="129">
        <f>S136*H136</f>
        <v>0</v>
      </c>
      <c r="AR136" s="130" t="s">
        <v>93</v>
      </c>
      <c r="AT136" s="130" t="s">
        <v>91</v>
      </c>
      <c r="AU136" s="130" t="s">
        <v>94</v>
      </c>
      <c r="AY136" s="13" t="s">
        <v>89</v>
      </c>
      <c r="BE136" s="131">
        <f>IF(N136="základná",J136,0)</f>
        <v>0</v>
      </c>
      <c r="BF136" s="131">
        <f>IF(N136="znížená",J136,0)</f>
        <v>0</v>
      </c>
      <c r="BG136" s="131">
        <f>IF(N136="zákl. prenesená",J136,0)</f>
        <v>0</v>
      </c>
      <c r="BH136" s="131">
        <f>IF(N136="zníž. prenesená",J136,0)</f>
        <v>0</v>
      </c>
      <c r="BI136" s="131">
        <f>IF(N136="nulová",J136,0)</f>
        <v>0</v>
      </c>
      <c r="BJ136" s="13" t="s">
        <v>94</v>
      </c>
      <c r="BK136" s="131">
        <f>ROUND(I136*H136,2)</f>
        <v>0</v>
      </c>
      <c r="BL136" s="13" t="s">
        <v>93</v>
      </c>
      <c r="BM136" s="130" t="s">
        <v>157</v>
      </c>
    </row>
    <row r="137" spans="2:65" s="11" customFormat="1" x14ac:dyDescent="0.2">
      <c r="B137" s="132"/>
      <c r="D137" s="133" t="s">
        <v>95</v>
      </c>
      <c r="F137" s="135" t="s">
        <v>158</v>
      </c>
      <c r="H137" s="136">
        <v>1.397</v>
      </c>
      <c r="L137" s="132"/>
      <c r="M137" s="137"/>
      <c r="T137" s="138"/>
      <c r="AT137" s="134" t="s">
        <v>95</v>
      </c>
      <c r="AU137" s="134" t="s">
        <v>94</v>
      </c>
      <c r="AV137" s="11" t="s">
        <v>94</v>
      </c>
      <c r="AW137" s="11" t="s">
        <v>3</v>
      </c>
      <c r="AX137" s="11" t="s">
        <v>60</v>
      </c>
      <c r="AY137" s="134" t="s">
        <v>89</v>
      </c>
    </row>
    <row r="138" spans="2:65" s="10" customFormat="1" ht="23" customHeight="1" x14ac:dyDescent="0.25">
      <c r="B138" s="107"/>
      <c r="D138" s="108" t="s">
        <v>55</v>
      </c>
      <c r="E138" s="116" t="s">
        <v>111</v>
      </c>
      <c r="F138" s="116" t="s">
        <v>137</v>
      </c>
      <c r="J138" s="117"/>
      <c r="L138" s="107"/>
      <c r="M138" s="111"/>
      <c r="P138" s="112">
        <f>SUM(P139:P140)</f>
        <v>7.8239999999999998</v>
      </c>
      <c r="R138" s="112">
        <f>SUM(R139:R140)</f>
        <v>9.6000000000000009E-3</v>
      </c>
      <c r="T138" s="113">
        <f>SUM(T139:T140)</f>
        <v>0</v>
      </c>
      <c r="AR138" s="108" t="s">
        <v>60</v>
      </c>
      <c r="AT138" s="114" t="s">
        <v>55</v>
      </c>
      <c r="AU138" s="114" t="s">
        <v>60</v>
      </c>
      <c r="AY138" s="108" t="s">
        <v>89</v>
      </c>
      <c r="BK138" s="115">
        <f>SUM(BK139:BK140)</f>
        <v>0</v>
      </c>
    </row>
    <row r="139" spans="2:65" s="1" customFormat="1" ht="38" customHeight="1" x14ac:dyDescent="0.2">
      <c r="B139" s="118"/>
      <c r="C139" s="119" t="s">
        <v>109</v>
      </c>
      <c r="D139" s="119" t="s">
        <v>91</v>
      </c>
      <c r="E139" s="120" t="s">
        <v>138</v>
      </c>
      <c r="F139" s="121" t="s">
        <v>139</v>
      </c>
      <c r="G139" s="122" t="s">
        <v>140</v>
      </c>
      <c r="H139" s="123">
        <v>48</v>
      </c>
      <c r="I139" s="124"/>
      <c r="J139" s="124"/>
      <c r="K139" s="125"/>
      <c r="L139" s="25"/>
      <c r="M139" s="126" t="s">
        <v>1</v>
      </c>
      <c r="N139" s="127" t="s">
        <v>36</v>
      </c>
      <c r="O139" s="128">
        <v>0.16300000000000001</v>
      </c>
      <c r="P139" s="128">
        <f>O139*H139</f>
        <v>7.8239999999999998</v>
      </c>
      <c r="Q139" s="128">
        <v>2.0000000000000001E-4</v>
      </c>
      <c r="R139" s="128">
        <f>Q139*H139</f>
        <v>9.6000000000000009E-3</v>
      </c>
      <c r="S139" s="128">
        <v>0</v>
      </c>
      <c r="T139" s="129">
        <f>S139*H139</f>
        <v>0</v>
      </c>
      <c r="AR139" s="130" t="s">
        <v>93</v>
      </c>
      <c r="AT139" s="130" t="s">
        <v>91</v>
      </c>
      <c r="AU139" s="130" t="s">
        <v>94</v>
      </c>
      <c r="AY139" s="13" t="s">
        <v>89</v>
      </c>
      <c r="BE139" s="131">
        <f>IF(N139="základná",J139,0)</f>
        <v>0</v>
      </c>
      <c r="BF139" s="131">
        <f>IF(N139="znížená",J139,0)</f>
        <v>0</v>
      </c>
      <c r="BG139" s="131">
        <f>IF(N139="zákl. prenesená",J139,0)</f>
        <v>0</v>
      </c>
      <c r="BH139" s="131">
        <f>IF(N139="zníž. prenesená",J139,0)</f>
        <v>0</v>
      </c>
      <c r="BI139" s="131">
        <f>IF(N139="nulová",J139,0)</f>
        <v>0</v>
      </c>
      <c r="BJ139" s="13" t="s">
        <v>94</v>
      </c>
      <c r="BK139" s="131">
        <f>ROUND(I139*H139,2)</f>
        <v>0</v>
      </c>
      <c r="BL139" s="13" t="s">
        <v>93</v>
      </c>
      <c r="BM139" s="130" t="s">
        <v>159</v>
      </c>
    </row>
    <row r="140" spans="2:65" s="11" customFormat="1" x14ac:dyDescent="0.2">
      <c r="B140" s="132"/>
      <c r="D140" s="133" t="s">
        <v>95</v>
      </c>
      <c r="E140" s="134" t="s">
        <v>1</v>
      </c>
      <c r="F140" s="135" t="s">
        <v>160</v>
      </c>
      <c r="H140" s="136">
        <v>48</v>
      </c>
      <c r="L140" s="132"/>
      <c r="M140" s="137"/>
      <c r="T140" s="138"/>
      <c r="AT140" s="134" t="s">
        <v>95</v>
      </c>
      <c r="AU140" s="134" t="s">
        <v>94</v>
      </c>
      <c r="AV140" s="11" t="s">
        <v>94</v>
      </c>
      <c r="AW140" s="11" t="s">
        <v>26</v>
      </c>
      <c r="AX140" s="11" t="s">
        <v>60</v>
      </c>
      <c r="AY140" s="134" t="s">
        <v>89</v>
      </c>
    </row>
    <row r="141" spans="2:65" s="10" customFormat="1" ht="23" customHeight="1" x14ac:dyDescent="0.25">
      <c r="B141" s="107"/>
      <c r="D141" s="108" t="s">
        <v>55</v>
      </c>
      <c r="E141" s="116" t="s">
        <v>115</v>
      </c>
      <c r="F141" s="116" t="s">
        <v>116</v>
      </c>
      <c r="J141" s="117"/>
      <c r="L141" s="107"/>
      <c r="M141" s="111"/>
      <c r="P141" s="112">
        <f>P142</f>
        <v>3.3886459999999996</v>
      </c>
      <c r="R141" s="112">
        <f>R142</f>
        <v>0</v>
      </c>
      <c r="T141" s="113">
        <f>T142</f>
        <v>0</v>
      </c>
      <c r="AR141" s="108" t="s">
        <v>60</v>
      </c>
      <c r="AT141" s="114" t="s">
        <v>55</v>
      </c>
      <c r="AU141" s="114" t="s">
        <v>60</v>
      </c>
      <c r="AY141" s="108" t="s">
        <v>89</v>
      </c>
      <c r="BK141" s="115">
        <f>BK142</f>
        <v>0</v>
      </c>
    </row>
    <row r="142" spans="2:65" s="1" customFormat="1" ht="24.25" customHeight="1" x14ac:dyDescent="0.2">
      <c r="B142" s="118"/>
      <c r="C142" s="119" t="s">
        <v>110</v>
      </c>
      <c r="D142" s="119" t="s">
        <v>91</v>
      </c>
      <c r="E142" s="120" t="s">
        <v>118</v>
      </c>
      <c r="F142" s="121" t="s">
        <v>119</v>
      </c>
      <c r="G142" s="122" t="s">
        <v>106</v>
      </c>
      <c r="H142" s="123">
        <v>3.1059999999999999</v>
      </c>
      <c r="I142" s="124"/>
      <c r="J142" s="124"/>
      <c r="K142" s="125"/>
      <c r="L142" s="25"/>
      <c r="M142" s="126" t="s">
        <v>1</v>
      </c>
      <c r="N142" s="127" t="s">
        <v>36</v>
      </c>
      <c r="O142" s="128">
        <v>1.091</v>
      </c>
      <c r="P142" s="128">
        <f>O142*H142</f>
        <v>3.3886459999999996</v>
      </c>
      <c r="Q142" s="128">
        <v>0</v>
      </c>
      <c r="R142" s="128">
        <f>Q142*H142</f>
        <v>0</v>
      </c>
      <c r="S142" s="128">
        <v>0</v>
      </c>
      <c r="T142" s="129">
        <f>S142*H142</f>
        <v>0</v>
      </c>
      <c r="AR142" s="130" t="s">
        <v>93</v>
      </c>
      <c r="AT142" s="130" t="s">
        <v>91</v>
      </c>
      <c r="AU142" s="130" t="s">
        <v>94</v>
      </c>
      <c r="AY142" s="13" t="s">
        <v>89</v>
      </c>
      <c r="BE142" s="131">
        <f>IF(N142="základná",J142,0)</f>
        <v>0</v>
      </c>
      <c r="BF142" s="131">
        <f>IF(N142="znížená",J142,0)</f>
        <v>0</v>
      </c>
      <c r="BG142" s="131">
        <f>IF(N142="zákl. prenesená",J142,0)</f>
        <v>0</v>
      </c>
      <c r="BH142" s="131">
        <f>IF(N142="zníž. prenesená",J142,0)</f>
        <v>0</v>
      </c>
      <c r="BI142" s="131">
        <f>IF(N142="nulová",J142,0)</f>
        <v>0</v>
      </c>
      <c r="BJ142" s="13" t="s">
        <v>94</v>
      </c>
      <c r="BK142" s="131">
        <f>ROUND(I142*H142,2)</f>
        <v>0</v>
      </c>
      <c r="BL142" s="13" t="s">
        <v>93</v>
      </c>
      <c r="BM142" s="130" t="s">
        <v>161</v>
      </c>
    </row>
    <row r="143" spans="2:65" s="10" customFormat="1" ht="26" customHeight="1" x14ac:dyDescent="0.35">
      <c r="B143" s="107"/>
      <c r="D143" s="108" t="s">
        <v>55</v>
      </c>
      <c r="E143" s="109" t="s">
        <v>120</v>
      </c>
      <c r="F143" s="109" t="s">
        <v>121</v>
      </c>
      <c r="J143" s="110"/>
      <c r="L143" s="107"/>
      <c r="M143" s="111"/>
      <c r="P143" s="112">
        <f>P144</f>
        <v>22.109199999999998</v>
      </c>
      <c r="R143" s="112">
        <f>R144</f>
        <v>0.71210000000000007</v>
      </c>
      <c r="T143" s="113">
        <f>T144</f>
        <v>0</v>
      </c>
      <c r="AR143" s="108" t="s">
        <v>94</v>
      </c>
      <c r="AT143" s="114" t="s">
        <v>55</v>
      </c>
      <c r="AU143" s="114" t="s">
        <v>56</v>
      </c>
      <c r="AY143" s="108" t="s">
        <v>89</v>
      </c>
      <c r="BK143" s="115">
        <f>BK144</f>
        <v>0</v>
      </c>
    </row>
    <row r="144" spans="2:65" s="10" customFormat="1" ht="23" customHeight="1" x14ac:dyDescent="0.25">
      <c r="B144" s="107"/>
      <c r="D144" s="108" t="s">
        <v>55</v>
      </c>
      <c r="E144" s="116" t="s">
        <v>128</v>
      </c>
      <c r="F144" s="116" t="s">
        <v>129</v>
      </c>
      <c r="J144" s="117"/>
      <c r="L144" s="107"/>
      <c r="M144" s="111"/>
      <c r="P144" s="112">
        <f>SUM(P145:P151)</f>
        <v>22.109199999999998</v>
      </c>
      <c r="R144" s="112">
        <f>SUM(R145:R151)</f>
        <v>0.71210000000000007</v>
      </c>
      <c r="T144" s="113">
        <f>SUM(T145:T151)</f>
        <v>0</v>
      </c>
      <c r="AR144" s="108" t="s">
        <v>94</v>
      </c>
      <c r="AT144" s="114" t="s">
        <v>55</v>
      </c>
      <c r="AU144" s="114" t="s">
        <v>60</v>
      </c>
      <c r="AY144" s="108" t="s">
        <v>89</v>
      </c>
      <c r="BK144" s="115">
        <f>SUM(BK145:BK151)</f>
        <v>0</v>
      </c>
    </row>
    <row r="145" spans="2:65" s="1" customFormat="1" ht="24.25" customHeight="1" x14ac:dyDescent="0.2">
      <c r="B145" s="118"/>
      <c r="C145" s="119" t="s">
        <v>111</v>
      </c>
      <c r="D145" s="119" t="s">
        <v>91</v>
      </c>
      <c r="E145" s="120" t="s">
        <v>141</v>
      </c>
      <c r="F145" s="121" t="s">
        <v>142</v>
      </c>
      <c r="G145" s="122" t="s">
        <v>127</v>
      </c>
      <c r="H145" s="123">
        <v>37.799999999999997</v>
      </c>
      <c r="I145" s="124"/>
      <c r="J145" s="124"/>
      <c r="K145" s="125"/>
      <c r="L145" s="25"/>
      <c r="M145" s="126" t="s">
        <v>1</v>
      </c>
      <c r="N145" s="127" t="s">
        <v>36</v>
      </c>
      <c r="O145" s="128">
        <v>0.47399999999999998</v>
      </c>
      <c r="P145" s="128">
        <f>O145*H145</f>
        <v>17.917199999999998</v>
      </c>
      <c r="Q145" s="128">
        <v>0</v>
      </c>
      <c r="R145" s="128">
        <f>Q145*H145</f>
        <v>0</v>
      </c>
      <c r="S145" s="128">
        <v>0</v>
      </c>
      <c r="T145" s="129">
        <f>S145*H145</f>
        <v>0</v>
      </c>
      <c r="AR145" s="130" t="s">
        <v>123</v>
      </c>
      <c r="AT145" s="130" t="s">
        <v>91</v>
      </c>
      <c r="AU145" s="130" t="s">
        <v>94</v>
      </c>
      <c r="AY145" s="13" t="s">
        <v>89</v>
      </c>
      <c r="BE145" s="131">
        <f>IF(N145="základná",J145,0)</f>
        <v>0</v>
      </c>
      <c r="BF145" s="131">
        <f>IF(N145="znížená",J145,0)</f>
        <v>0</v>
      </c>
      <c r="BG145" s="131">
        <f>IF(N145="zákl. prenesená",J145,0)</f>
        <v>0</v>
      </c>
      <c r="BH145" s="131">
        <f>IF(N145="zníž. prenesená",J145,0)</f>
        <v>0</v>
      </c>
      <c r="BI145" s="131">
        <f>IF(N145="nulová",J145,0)</f>
        <v>0</v>
      </c>
      <c r="BJ145" s="13" t="s">
        <v>94</v>
      </c>
      <c r="BK145" s="131">
        <f>ROUND(I145*H145,2)</f>
        <v>0</v>
      </c>
      <c r="BL145" s="13" t="s">
        <v>123</v>
      </c>
      <c r="BM145" s="130" t="s">
        <v>162</v>
      </c>
    </row>
    <row r="146" spans="2:65" s="11" customFormat="1" x14ac:dyDescent="0.2">
      <c r="B146" s="132"/>
      <c r="D146" s="133" t="s">
        <v>95</v>
      </c>
      <c r="E146" s="134" t="s">
        <v>1</v>
      </c>
      <c r="F146" s="135" t="s">
        <v>163</v>
      </c>
      <c r="H146" s="136">
        <v>37.799999999999997</v>
      </c>
      <c r="L146" s="132"/>
      <c r="M146" s="137"/>
      <c r="T146" s="138"/>
      <c r="AT146" s="134" t="s">
        <v>95</v>
      </c>
      <c r="AU146" s="134" t="s">
        <v>94</v>
      </c>
      <c r="AV146" s="11" t="s">
        <v>94</v>
      </c>
      <c r="AW146" s="11" t="s">
        <v>26</v>
      </c>
      <c r="AX146" s="11" t="s">
        <v>60</v>
      </c>
      <c r="AY146" s="134" t="s">
        <v>89</v>
      </c>
    </row>
    <row r="147" spans="2:65" s="1" customFormat="1" ht="38" customHeight="1" x14ac:dyDescent="0.2">
      <c r="B147" s="118"/>
      <c r="C147" s="139" t="s">
        <v>112</v>
      </c>
      <c r="D147" s="139" t="s">
        <v>114</v>
      </c>
      <c r="E147" s="140" t="s">
        <v>143</v>
      </c>
      <c r="F147" s="141" t="s">
        <v>164</v>
      </c>
      <c r="G147" s="142" t="s">
        <v>140</v>
      </c>
      <c r="H147" s="143">
        <v>15</v>
      </c>
      <c r="I147" s="144"/>
      <c r="J147" s="144"/>
      <c r="K147" s="145"/>
      <c r="L147" s="146"/>
      <c r="M147" s="147" t="s">
        <v>1</v>
      </c>
      <c r="N147" s="148" t="s">
        <v>36</v>
      </c>
      <c r="O147" s="128">
        <v>0</v>
      </c>
      <c r="P147" s="128">
        <f>O147*H147</f>
        <v>0</v>
      </c>
      <c r="Q147" s="128">
        <v>3.3500000000000002E-2</v>
      </c>
      <c r="R147" s="128">
        <f>Q147*H147</f>
        <v>0.50250000000000006</v>
      </c>
      <c r="S147" s="128">
        <v>0</v>
      </c>
      <c r="T147" s="129">
        <f>S147*H147</f>
        <v>0</v>
      </c>
      <c r="AR147" s="130" t="s">
        <v>125</v>
      </c>
      <c r="AT147" s="130" t="s">
        <v>114</v>
      </c>
      <c r="AU147" s="130" t="s">
        <v>94</v>
      </c>
      <c r="AY147" s="13" t="s">
        <v>89</v>
      </c>
      <c r="BE147" s="131">
        <f>IF(N147="základná",J147,0)</f>
        <v>0</v>
      </c>
      <c r="BF147" s="131">
        <f>IF(N147="znížená",J147,0)</f>
        <v>0</v>
      </c>
      <c r="BG147" s="131">
        <f>IF(N147="zákl. prenesená",J147,0)</f>
        <v>0</v>
      </c>
      <c r="BH147" s="131">
        <f>IF(N147="zníž. prenesená",J147,0)</f>
        <v>0</v>
      </c>
      <c r="BI147" s="131">
        <f>IF(N147="nulová",J147,0)</f>
        <v>0</v>
      </c>
      <c r="BJ147" s="13" t="s">
        <v>94</v>
      </c>
      <c r="BK147" s="131">
        <f>ROUND(I147*H147,2)</f>
        <v>0</v>
      </c>
      <c r="BL147" s="13" t="s">
        <v>123</v>
      </c>
      <c r="BM147" s="130" t="s">
        <v>165</v>
      </c>
    </row>
    <row r="148" spans="2:65" s="1" customFormat="1" ht="24.25" customHeight="1" x14ac:dyDescent="0.2">
      <c r="B148" s="118"/>
      <c r="C148" s="119" t="s">
        <v>113</v>
      </c>
      <c r="D148" s="119" t="s">
        <v>91</v>
      </c>
      <c r="E148" s="120" t="s">
        <v>144</v>
      </c>
      <c r="F148" s="121" t="s">
        <v>145</v>
      </c>
      <c r="G148" s="122" t="s">
        <v>140</v>
      </c>
      <c r="H148" s="123">
        <v>16</v>
      </c>
      <c r="I148" s="124"/>
      <c r="J148" s="124"/>
      <c r="K148" s="125"/>
      <c r="L148" s="25"/>
      <c r="M148" s="126" t="s">
        <v>1</v>
      </c>
      <c r="N148" s="127" t="s">
        <v>36</v>
      </c>
      <c r="O148" s="128">
        <v>0.26200000000000001</v>
      </c>
      <c r="P148" s="128">
        <f>O148*H148</f>
        <v>4.1920000000000002</v>
      </c>
      <c r="Q148" s="128">
        <v>3.3E-3</v>
      </c>
      <c r="R148" s="128">
        <f>Q148*H148</f>
        <v>5.28E-2</v>
      </c>
      <c r="S148" s="128">
        <v>0</v>
      </c>
      <c r="T148" s="129">
        <f>S148*H148</f>
        <v>0</v>
      </c>
      <c r="AR148" s="130" t="s">
        <v>123</v>
      </c>
      <c r="AT148" s="130" t="s">
        <v>91</v>
      </c>
      <c r="AU148" s="130" t="s">
        <v>94</v>
      </c>
      <c r="AY148" s="13" t="s">
        <v>89</v>
      </c>
      <c r="BE148" s="131">
        <f>IF(N148="základná",J148,0)</f>
        <v>0</v>
      </c>
      <c r="BF148" s="131">
        <f>IF(N148="znížená",J148,0)</f>
        <v>0</v>
      </c>
      <c r="BG148" s="131">
        <f>IF(N148="zákl. prenesená",J148,0)</f>
        <v>0</v>
      </c>
      <c r="BH148" s="131">
        <f>IF(N148="zníž. prenesená",J148,0)</f>
        <v>0</v>
      </c>
      <c r="BI148" s="131">
        <f>IF(N148="nulová",J148,0)</f>
        <v>0</v>
      </c>
      <c r="BJ148" s="13" t="s">
        <v>94</v>
      </c>
      <c r="BK148" s="131">
        <f>ROUND(I148*H148,2)</f>
        <v>0</v>
      </c>
      <c r="BL148" s="13" t="s">
        <v>123</v>
      </c>
      <c r="BM148" s="130" t="s">
        <v>166</v>
      </c>
    </row>
    <row r="149" spans="2:65" s="1" customFormat="1" ht="24.25" customHeight="1" x14ac:dyDescent="0.2">
      <c r="B149" s="118"/>
      <c r="C149" s="139" t="s">
        <v>117</v>
      </c>
      <c r="D149" s="139" t="s">
        <v>114</v>
      </c>
      <c r="E149" s="140" t="s">
        <v>167</v>
      </c>
      <c r="F149" s="141" t="s">
        <v>168</v>
      </c>
      <c r="G149" s="142" t="s">
        <v>140</v>
      </c>
      <c r="H149" s="143">
        <v>16</v>
      </c>
      <c r="I149" s="144"/>
      <c r="J149" s="144"/>
      <c r="K149" s="145"/>
      <c r="L149" s="146"/>
      <c r="M149" s="147" t="s">
        <v>1</v>
      </c>
      <c r="N149" s="148" t="s">
        <v>36</v>
      </c>
      <c r="O149" s="128">
        <v>0</v>
      </c>
      <c r="P149" s="128">
        <f>O149*H149</f>
        <v>0</v>
      </c>
      <c r="Q149" s="128">
        <v>8.3000000000000001E-3</v>
      </c>
      <c r="R149" s="128">
        <f>Q149*H149</f>
        <v>0.1328</v>
      </c>
      <c r="S149" s="128">
        <v>0</v>
      </c>
      <c r="T149" s="129">
        <f>S149*H149</f>
        <v>0</v>
      </c>
      <c r="AR149" s="130" t="s">
        <v>125</v>
      </c>
      <c r="AT149" s="130" t="s">
        <v>114</v>
      </c>
      <c r="AU149" s="130" t="s">
        <v>94</v>
      </c>
      <c r="AY149" s="13" t="s">
        <v>89</v>
      </c>
      <c r="BE149" s="131">
        <f>IF(N149="základná",J149,0)</f>
        <v>0</v>
      </c>
      <c r="BF149" s="131">
        <f>IF(N149="znížená",J149,0)</f>
        <v>0</v>
      </c>
      <c r="BG149" s="131">
        <f>IF(N149="zákl. prenesená",J149,0)</f>
        <v>0</v>
      </c>
      <c r="BH149" s="131">
        <f>IF(N149="zníž. prenesená",J149,0)</f>
        <v>0</v>
      </c>
      <c r="BI149" s="131">
        <f>IF(N149="nulová",J149,0)</f>
        <v>0</v>
      </c>
      <c r="BJ149" s="13" t="s">
        <v>94</v>
      </c>
      <c r="BK149" s="131">
        <f>ROUND(I149*H149,2)</f>
        <v>0</v>
      </c>
      <c r="BL149" s="13" t="s">
        <v>123</v>
      </c>
      <c r="BM149" s="130" t="s">
        <v>169</v>
      </c>
    </row>
    <row r="150" spans="2:65" s="1" customFormat="1" ht="33" customHeight="1" x14ac:dyDescent="0.2">
      <c r="B150" s="118"/>
      <c r="C150" s="139" t="s">
        <v>122</v>
      </c>
      <c r="D150" s="139" t="s">
        <v>114</v>
      </c>
      <c r="E150" s="140" t="s">
        <v>146</v>
      </c>
      <c r="F150" s="141" t="s">
        <v>147</v>
      </c>
      <c r="G150" s="142" t="s">
        <v>140</v>
      </c>
      <c r="H150" s="143">
        <v>16</v>
      </c>
      <c r="I150" s="144"/>
      <c r="J150" s="144"/>
      <c r="K150" s="145"/>
      <c r="L150" s="146"/>
      <c r="M150" s="147" t="s">
        <v>1</v>
      </c>
      <c r="N150" s="148" t="s">
        <v>36</v>
      </c>
      <c r="O150" s="128">
        <v>0</v>
      </c>
      <c r="P150" s="128">
        <f>O150*H150</f>
        <v>0</v>
      </c>
      <c r="Q150" s="128">
        <v>1.5E-3</v>
      </c>
      <c r="R150" s="128">
        <f>Q150*H150</f>
        <v>2.4E-2</v>
      </c>
      <c r="S150" s="128">
        <v>0</v>
      </c>
      <c r="T150" s="129">
        <f>S150*H150</f>
        <v>0</v>
      </c>
      <c r="AR150" s="130" t="s">
        <v>125</v>
      </c>
      <c r="AT150" s="130" t="s">
        <v>114</v>
      </c>
      <c r="AU150" s="130" t="s">
        <v>94</v>
      </c>
      <c r="AY150" s="13" t="s">
        <v>89</v>
      </c>
      <c r="BE150" s="131">
        <f>IF(N150="základná",J150,0)</f>
        <v>0</v>
      </c>
      <c r="BF150" s="131">
        <f>IF(N150="znížená",J150,0)</f>
        <v>0</v>
      </c>
      <c r="BG150" s="131">
        <f>IF(N150="zákl. prenesená",J150,0)</f>
        <v>0</v>
      </c>
      <c r="BH150" s="131">
        <f>IF(N150="zníž. prenesená",J150,0)</f>
        <v>0</v>
      </c>
      <c r="BI150" s="131">
        <f>IF(N150="nulová",J150,0)</f>
        <v>0</v>
      </c>
      <c r="BJ150" s="13" t="s">
        <v>94</v>
      </c>
      <c r="BK150" s="131">
        <f>ROUND(I150*H150,2)</f>
        <v>0</v>
      </c>
      <c r="BL150" s="13" t="s">
        <v>123</v>
      </c>
      <c r="BM150" s="130" t="s">
        <v>170</v>
      </c>
    </row>
    <row r="151" spans="2:65" s="1" customFormat="1" ht="24.25" customHeight="1" x14ac:dyDescent="0.2">
      <c r="B151" s="118"/>
      <c r="C151" s="119" t="s">
        <v>124</v>
      </c>
      <c r="D151" s="119" t="s">
        <v>91</v>
      </c>
      <c r="E151" s="120" t="s">
        <v>130</v>
      </c>
      <c r="F151" s="121" t="s">
        <v>131</v>
      </c>
      <c r="G151" s="122" t="s">
        <v>126</v>
      </c>
      <c r="H151" s="123">
        <v>49.531999999999996</v>
      </c>
      <c r="I151" s="124"/>
      <c r="J151" s="124"/>
      <c r="K151" s="125"/>
      <c r="L151" s="25"/>
      <c r="M151" s="149" t="s">
        <v>1</v>
      </c>
      <c r="N151" s="150" t="s">
        <v>36</v>
      </c>
      <c r="O151" s="151">
        <v>0</v>
      </c>
      <c r="P151" s="151">
        <f>O151*H151</f>
        <v>0</v>
      </c>
      <c r="Q151" s="151">
        <v>0</v>
      </c>
      <c r="R151" s="151">
        <f>Q151*H151</f>
        <v>0</v>
      </c>
      <c r="S151" s="151">
        <v>0</v>
      </c>
      <c r="T151" s="152">
        <f>S151*H151</f>
        <v>0</v>
      </c>
      <c r="AR151" s="130" t="s">
        <v>123</v>
      </c>
      <c r="AT151" s="130" t="s">
        <v>91</v>
      </c>
      <c r="AU151" s="130" t="s">
        <v>94</v>
      </c>
      <c r="AY151" s="13" t="s">
        <v>89</v>
      </c>
      <c r="BE151" s="131">
        <f>IF(N151="základná",J151,0)</f>
        <v>0</v>
      </c>
      <c r="BF151" s="131">
        <f>IF(N151="znížená",J151,0)</f>
        <v>0</v>
      </c>
      <c r="BG151" s="131">
        <f>IF(N151="zákl. prenesená",J151,0)</f>
        <v>0</v>
      </c>
      <c r="BH151" s="131">
        <f>IF(N151="zníž. prenesená",J151,0)</f>
        <v>0</v>
      </c>
      <c r="BI151" s="131">
        <f>IF(N151="nulová",J151,0)</f>
        <v>0</v>
      </c>
      <c r="BJ151" s="13" t="s">
        <v>94</v>
      </c>
      <c r="BK151" s="131">
        <f>ROUND(I151*H151,2)</f>
        <v>0</v>
      </c>
      <c r="BL151" s="13" t="s">
        <v>123</v>
      </c>
      <c r="BM151" s="130" t="s">
        <v>171</v>
      </c>
    </row>
    <row r="152" spans="2:65" s="1" customFormat="1" ht="7" customHeight="1" x14ac:dyDescent="0.2">
      <c r="B152" s="40"/>
      <c r="C152" s="41"/>
      <c r="D152" s="41"/>
      <c r="E152" s="41"/>
      <c r="F152" s="41"/>
      <c r="G152" s="41"/>
      <c r="H152" s="41"/>
      <c r="I152" s="41"/>
      <c r="J152" s="41"/>
      <c r="K152" s="41"/>
      <c r="L152" s="25"/>
    </row>
  </sheetData>
  <autoFilter ref="C122:K151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 05.3 - Oplotenie pri i...</vt:lpstr>
      <vt:lpstr>'Rekapitulácia stavby'!Názvy_tlače</vt:lpstr>
      <vt:lpstr>'SO 05.3 - Oplotenie pri i...'!Názvy_tlače</vt:lpstr>
      <vt:lpstr>'Rekapitulácia stavby'!Oblasť_tlače</vt:lpstr>
      <vt:lpstr>'SO 05.3 - Oplotenie pri i...'!Oblasť_tlače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Magdalena Hornakova</cp:lastModifiedBy>
  <cp:lastPrinted>2025-10-17T08:48:23Z</cp:lastPrinted>
  <dcterms:created xsi:type="dcterms:W3CDTF">2025-04-01T08:44:41Z</dcterms:created>
  <dcterms:modified xsi:type="dcterms:W3CDTF">2026-04-27T11:24:42Z</dcterms:modified>
</cp:coreProperties>
</file>